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kan.tanidik\Desktop\gpd ilanı\1 MEVKA\"/>
    </mc:Choice>
  </mc:AlternateContent>
  <bookViews>
    <workbookView xWindow="400" yWindow="610" windowWidth="12400" windowHeight="8830" tabRatio="816"/>
  </bookViews>
  <sheets>
    <sheet name="1.Bütçe" sheetId="8" r:id="rId1"/>
    <sheet name="2.Bek.fin.kay." sheetId="10" r:id="rId2"/>
    <sheet name="İŞ PLANI" sheetId="11" r:id="rId3"/>
  </sheets>
  <definedNames>
    <definedName name="_xlnm.Print_Area" localSheetId="0">'1.Bütçe'!$A$1:$F$36</definedName>
    <definedName name="_xlnm.Print_Area" localSheetId="2">'İŞ PLANI'!$A$1:$W$28</definedName>
  </definedNames>
  <calcPr calcId="152511"/>
</workbook>
</file>

<file path=xl/calcChain.xml><?xml version="1.0" encoding="utf-8"?>
<calcChain xmlns="http://schemas.openxmlformats.org/spreadsheetml/2006/main">
  <c r="E17" i="8" l="1"/>
  <c r="E23" i="8"/>
  <c r="E20" i="8" l="1"/>
  <c r="E30" i="8" l="1"/>
  <c r="E31" i="8" s="1"/>
  <c r="E19" i="8"/>
  <c r="I20" i="10" l="1"/>
  <c r="E26" i="8"/>
  <c r="E25" i="8"/>
  <c r="E16" i="8"/>
  <c r="E18" i="8"/>
  <c r="E21" i="8"/>
  <c r="E22" i="8"/>
  <c r="E24" i="8"/>
  <c r="E11" i="8"/>
  <c r="E12" i="8"/>
  <c r="E13" i="8"/>
  <c r="E7" i="8"/>
  <c r="E8" i="8"/>
  <c r="E14" i="8" l="1"/>
  <c r="E27" i="8"/>
  <c r="E9" i="8"/>
  <c r="E32" i="8" s="1"/>
  <c r="E33" i="8" s="1"/>
  <c r="H25" i="10" l="1"/>
  <c r="H10" i="10" l="1"/>
  <c r="H8" i="10"/>
  <c r="H20" i="10" s="1"/>
</calcChain>
</file>

<file path=xl/sharedStrings.xml><?xml version="1.0" encoding="utf-8"?>
<sst xmlns="http://schemas.openxmlformats.org/spreadsheetml/2006/main" count="130" uniqueCount="122">
  <si>
    <t>Giderler</t>
  </si>
  <si>
    <t>Birim</t>
  </si>
  <si>
    <t>1. İnsan Kaynakları</t>
  </si>
  <si>
    <r>
      <t>1.1 Maaşlar (brüt tutar, yerel personel)</t>
    </r>
    <r>
      <rPr>
        <vertAlign val="superscript"/>
        <sz val="10"/>
        <rFont val="Arial"/>
        <family val="2"/>
        <charset val="162"/>
      </rPr>
      <t>3</t>
    </r>
  </si>
  <si>
    <t xml:space="preserve">   1.1.1 Teknik</t>
  </si>
  <si>
    <t>Aylık</t>
  </si>
  <si>
    <t xml:space="preserve">   1.1.2 İdari / destek personeli</t>
  </si>
  <si>
    <t>İnsan Kaynakları Alt Toplamı</t>
  </si>
  <si>
    <t>Her adet için</t>
  </si>
  <si>
    <t>Ekipman ve Malzeme Alt Toplamı</t>
  </si>
  <si>
    <t>Adet</t>
  </si>
  <si>
    <t>5.5 Tercüme, tercümanlar</t>
  </si>
  <si>
    <t>5.6 Mali hizmetler (banka teminatı maliyetleri vb.)</t>
  </si>
  <si>
    <t xml:space="preserve"> Diğer Maliyetler, Hizmetler Ara Toplamı</t>
  </si>
  <si>
    <t>Diğer Alt Toplamı</t>
  </si>
  <si>
    <t>Birim Maliyet (TL)</t>
  </si>
  <si>
    <r>
      <t>Toplam Maliyet
(TL)</t>
    </r>
    <r>
      <rPr>
        <b/>
        <vertAlign val="superscript"/>
        <sz val="10"/>
        <rFont val="Arial"/>
        <family val="2"/>
        <charset val="162"/>
      </rPr>
      <t>2</t>
    </r>
  </si>
  <si>
    <t xml:space="preserve">2. Bütçe TL cinsinden yapılacaktır. Toplam maliyet ve birim maliyet en yakın TL değerine yuvarlanacaktır. </t>
  </si>
  <si>
    <t>5.8  Tanıtım faaliyetleri</t>
  </si>
  <si>
    <t>5.3 Denetim maliyetleri</t>
  </si>
  <si>
    <t>5.7 Konferans/seminer maliyetleri</t>
  </si>
  <si>
    <t>6. Diğer</t>
  </si>
  <si>
    <t>5.1 Yayınlar</t>
  </si>
  <si>
    <t>5. Diğer maliyetler, hizmetler</t>
  </si>
  <si>
    <t>3. Ekipman ve malzeme</t>
  </si>
  <si>
    <t>5.9 İnşaat İşleri</t>
  </si>
  <si>
    <t>5.10 Kontrolörlük işleri  ve diğer</t>
  </si>
  <si>
    <t>9. Toplam uygun proje maliyeti (7+8)</t>
  </si>
  <si>
    <t xml:space="preserve">Tutar </t>
  </si>
  <si>
    <t>Toplamın</t>
  </si>
  <si>
    <t>TL</t>
  </si>
  <si>
    <t>yüzdesi</t>
  </si>
  <si>
    <t>%</t>
  </si>
  <si>
    <t>Başvuru sahibinin mali katkısı</t>
  </si>
  <si>
    <t>Bu başvuruda talep edilen Destek Miktarı</t>
  </si>
  <si>
    <t>Diğer kurumlarca yapılan katkılar</t>
  </si>
  <si>
    <t>Adı</t>
  </si>
  <si>
    <t>Koşullar</t>
  </si>
  <si>
    <t>Ortak1</t>
  </si>
  <si>
    <t>Ortak2</t>
  </si>
  <si>
    <t>....</t>
  </si>
  <si>
    <t>TOPLAM KATKI</t>
  </si>
  <si>
    <t>Projeden elde edilen doğrudan gelir</t>
  </si>
  <si>
    <t>GENEL TOPLAM</t>
  </si>
  <si>
    <t>5.2 Etüt, araştırma</t>
  </si>
  <si>
    <t>7. Toplam Doğrudan Uygun Maliyet (1-6 toplamı)</t>
  </si>
  <si>
    <t>Miktar</t>
  </si>
  <si>
    <t>3. Eğer personel proje hesabına tam zamanlı çalışmıyor ise, çalışma süresi yüzde olarak söz konusu bütçe kaleminin tanımı yanında belirtilmeli ve 'miktar' sütununda yansıtılmalıdır ('birim maliyet' sütununda değil).</t>
  </si>
  <si>
    <t>* Eş finansman öngörülmesi durumunda doldurulması gerekmektedir.</t>
  </si>
  <si>
    <t>** Ayrıca proje amacı ile doğrudan bağlantısı kurulamayan şartname satışı, proje faaliyetleri arasında yer alan eğitimlere katılım gibi konulardan gelir elde edilmesi durumlarında elde edilen gelir tespit edildiği ölçüde proje bütçesinden düşülür.</t>
  </si>
  <si>
    <r>
      <t>EK 1.1. Faaliyet Bütçesi</t>
    </r>
    <r>
      <rPr>
        <b/>
        <vertAlign val="superscript"/>
        <sz val="12"/>
        <rFont val="Arial"/>
        <family val="2"/>
        <charset val="162"/>
      </rPr>
      <t>1</t>
    </r>
  </si>
  <si>
    <t>EK 1.3. Maliyetlerin Gerekçelendirilmesi</t>
  </si>
  <si>
    <t>EK 1.2. Beklenen Finansman Kaynakları*</t>
  </si>
  <si>
    <t>1. Bütçe, sadece Ajans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</si>
  <si>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3.1 Mobilya, bilgisayar ekipmanı</t>
  </si>
  <si>
    <t>3.2 Makineler,</t>
  </si>
  <si>
    <t>UYGUN DEĞİLDİR</t>
  </si>
  <si>
    <t>Mühendis, Muhasebeci vsr. Projeden Destek Alamaz ama yararlanıcı kurumun 657 sayılı kanuna tabi personelin maaşı eş finansaman olarak sayılabilir.</t>
  </si>
  <si>
    <t>Koordinatör, yardımcısı vsr. Projeden Destek Alamaz ama yararlanıcı kurumun 657 sayılı kanuna tabi personelin maaşı eş finansaman olarak sayılabilir.</t>
  </si>
  <si>
    <t xml:space="preserve">HERHANGİ BİR TAŞIT UYGUN MALİYET DEĞİLDİR. </t>
  </si>
  <si>
    <t>5.3.1 Ekspertiz Bedeli</t>
  </si>
  <si>
    <t xml:space="preserve">6.1 Alınan Ekipmanların sigortalanması </t>
  </si>
  <si>
    <t>5.4 Değerlendirme maliyetleri (YMM)</t>
  </si>
  <si>
    <t>3.4 Diğer (deneme üretimi dışında hammade uygun maliyet değildir).</t>
  </si>
  <si>
    <t>Virgülden sonraki küsüratlara dikkat ediniz.</t>
  </si>
  <si>
    <t>LÜTFEN RAKAM YAZILAN HER BİR HARCAMA KALEMİ İÇİN "AÇIKLAMALARINIZI" DETAYLI BİR ŞEKİLDE YAZINIZ</t>
  </si>
  <si>
    <t>1. AY</t>
  </si>
  <si>
    <t>2. AY</t>
  </si>
  <si>
    <t>3. AY</t>
  </si>
  <si>
    <t>4. AY</t>
  </si>
  <si>
    <t>5. AY</t>
  </si>
  <si>
    <t>6. AY</t>
  </si>
  <si>
    <t>7. AY</t>
  </si>
  <si>
    <t>8. AY</t>
  </si>
  <si>
    <t>9. AY</t>
  </si>
  <si>
    <t>10. AY</t>
  </si>
  <si>
    <t>11. AY</t>
  </si>
  <si>
    <t>12. AY</t>
  </si>
  <si>
    <t>13. AY</t>
  </si>
  <si>
    <t>14. AY</t>
  </si>
  <si>
    <t>15. AY</t>
  </si>
  <si>
    <t>16. AY</t>
  </si>
  <si>
    <t>17. AY</t>
  </si>
  <si>
    <t>18. AY</t>
  </si>
  <si>
    <t>No</t>
  </si>
  <si>
    <t>Faaliyetler</t>
  </si>
  <si>
    <t>Açıklama</t>
  </si>
  <si>
    <t>Hazırlık Faaliyetleri</t>
  </si>
  <si>
    <t>1.1</t>
  </si>
  <si>
    <t>1.2</t>
  </si>
  <si>
    <t>1.3</t>
  </si>
  <si>
    <t>1.4</t>
  </si>
  <si>
    <t>1.5</t>
  </si>
  <si>
    <t>Uygulama Faaliyetleri</t>
  </si>
  <si>
    <t>2.1</t>
  </si>
  <si>
    <t>2.2</t>
  </si>
  <si>
    <t>2.3</t>
  </si>
  <si>
    <t>2.3.1</t>
  </si>
  <si>
    <t>2.3.2</t>
  </si>
  <si>
    <t>2.3.3</t>
  </si>
  <si>
    <t>2.3.4</t>
  </si>
  <si>
    <t>2.3.5</t>
  </si>
  <si>
    <t>2.3.6</t>
  </si>
  <si>
    <t>2.3.7</t>
  </si>
  <si>
    <t>2.3.8</t>
  </si>
  <si>
    <t>2.3.9</t>
  </si>
  <si>
    <t>2.3.10</t>
  </si>
  <si>
    <t>3</t>
  </si>
  <si>
    <t>Raporlama Faaliyetleri</t>
  </si>
  <si>
    <t>3.1</t>
  </si>
  <si>
    <t>Ara Rapor</t>
  </si>
  <si>
    <t>3.2</t>
  </si>
  <si>
    <t>Nihai Rapor</t>
  </si>
  <si>
    <t>4</t>
  </si>
  <si>
    <t>Görünürlük Faaliyetleri</t>
  </si>
  <si>
    <t>4.1</t>
  </si>
  <si>
    <t>Afiş, El broşürü, Roll-Up,Yelken Bayrak,Bloknot, promosyon kalem vb kırtasiye malzemesi</t>
  </si>
  <si>
    <t xml:space="preserve">Proje Adı:  </t>
  </si>
  <si>
    <t xml:space="preserve">Başvuru Sahibi: </t>
  </si>
  <si>
    <t>Sorumlu Kurum / Kuruluşlar</t>
  </si>
  <si>
    <t>19. AY</t>
  </si>
  <si>
    <t>Nihai Rapor tüm harcamalar uygulama süresinde tamamlandıktan sonra sunulur.</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</si>
</sst>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sz val="10"/>
      <name val="Arial"/>
      <family val="2"/>
    </font>
    <font>
      <b/>
      <sz val="12"/>
      <name val="Arial"/>
      <family val="2"/>
      <charset val="162"/>
    </font>
    <font>
      <b/>
      <vertAlign val="superscript"/>
      <sz val="12"/>
      <name val="Arial"/>
      <family val="2"/>
      <charset val="162"/>
    </font>
    <font>
      <b/>
      <sz val="10"/>
      <name val="Arial"/>
      <family val="2"/>
      <charset val="162"/>
    </font>
    <font>
      <sz val="10"/>
      <name val="Arial"/>
      <family val="2"/>
      <charset val="162"/>
    </font>
    <font>
      <b/>
      <vertAlign val="superscript"/>
      <sz val="10"/>
      <name val="Arial"/>
      <family val="2"/>
      <charset val="162"/>
    </font>
    <font>
      <vertAlign val="superscript"/>
      <sz val="10"/>
      <name val="Arial"/>
      <family val="2"/>
      <charset val="162"/>
    </font>
    <font>
      <sz val="8"/>
      <name val="Arial"/>
      <family val="2"/>
      <charset val="162"/>
    </font>
    <font>
      <b/>
      <sz val="14"/>
      <name val="Arial"/>
      <family val="2"/>
    </font>
    <font>
      <b/>
      <sz val="10"/>
      <name val="Arial"/>
      <family val="2"/>
    </font>
    <font>
      <i/>
      <sz val="10"/>
      <name val="Arial"/>
      <family val="2"/>
    </font>
    <font>
      <sz val="10"/>
      <color rgb="FFFF0000"/>
      <name val="Arial"/>
      <family val="2"/>
      <charset val="162"/>
    </font>
    <font>
      <b/>
      <sz val="10"/>
      <color rgb="FFFF0000"/>
      <name val="Arial"/>
      <family val="2"/>
      <charset val="162"/>
    </font>
    <font>
      <b/>
      <sz val="14"/>
      <color theme="1"/>
      <name val="Times New Roman"/>
      <family val="1"/>
      <charset val="162"/>
    </font>
    <font>
      <sz val="11"/>
      <color theme="1"/>
      <name val="Times New Roman"/>
      <family val="1"/>
      <charset val="162"/>
    </font>
    <font>
      <sz val="9"/>
      <color theme="1"/>
      <name val="Verdana"/>
      <family val="2"/>
      <charset val="162"/>
    </font>
    <font>
      <b/>
      <sz val="11"/>
      <color theme="1"/>
      <name val="Times New Roman"/>
      <family val="1"/>
      <charset val="162"/>
    </font>
    <font>
      <b/>
      <sz val="9"/>
      <color theme="1"/>
      <name val="Times New Roman"/>
      <family val="1"/>
      <charset val="162"/>
    </font>
    <font>
      <b/>
      <sz val="11"/>
      <name val="Times New Roman"/>
      <family val="1"/>
      <charset val="162"/>
    </font>
    <font>
      <sz val="11"/>
      <name val="Times New Roman"/>
      <family val="1"/>
      <charset val="162"/>
    </font>
    <font>
      <sz val="12"/>
      <color theme="1"/>
      <name val="Times New Roman"/>
      <family val="1"/>
      <charset val="162"/>
    </font>
    <font>
      <sz val="11"/>
      <color rgb="FFFF0000"/>
      <name val="Times New Roman"/>
      <family val="1"/>
      <charset val="162"/>
    </font>
  </fonts>
  <fills count="11">
    <fill>
      <patternFill patternType="none"/>
    </fill>
    <fill>
      <patternFill patternType="gray125"/>
    </fill>
    <fill>
      <patternFill patternType="solid">
        <fgColor indexed="22"/>
        <bgColor indexed="64"/>
      </patternFill>
    </fill>
    <fill>
      <patternFill patternType="solid">
        <fgColor indexed="22"/>
        <bgColor indexed="26"/>
      </patternFill>
    </fill>
    <fill>
      <patternFill patternType="solid">
        <fgColor indexed="13"/>
        <bgColor indexed="64"/>
      </patternFill>
    </fill>
    <fill>
      <patternFill patternType="solid">
        <fgColor indexed="9"/>
        <bgColor indexed="64"/>
      </patternFill>
    </fill>
    <fill>
      <patternFill patternType="solid">
        <fgColor theme="0"/>
        <bgColor indexed="26"/>
      </patternFill>
    </fill>
    <fill>
      <patternFill patternType="solid">
        <fgColor theme="0" tint="-0.14999847407452621"/>
        <bgColor indexed="64"/>
      </patternFill>
    </fill>
    <fill>
      <patternFill patternType="solid">
        <fgColor theme="0" tint="-0.249977111117893"/>
        <bgColor indexed="26"/>
      </patternFill>
    </fill>
    <fill>
      <patternFill patternType="solid">
        <fgColor theme="0"/>
        <bgColor indexed="64"/>
      </patternFill>
    </fill>
    <fill>
      <patternFill patternType="solid">
        <fgColor theme="0" tint="-0.249977111117893"/>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cellStyleXfs>
  <cellXfs count="139">
    <xf numFmtId="0" fontId="0" fillId="0" borderId="0" xfId="0"/>
    <xf numFmtId="0" fontId="0" fillId="0" borderId="0" xfId="0" applyBorder="1"/>
    <xf numFmtId="0" fontId="4" fillId="2" borderId="2" xfId="0" applyFont="1" applyFill="1" applyBorder="1" applyAlignment="1">
      <alignment horizontal="center" vertical="center" wrapText="1"/>
    </xf>
    <xf numFmtId="0" fontId="4" fillId="0" borderId="3" xfId="0" applyFont="1" applyBorder="1" applyAlignment="1">
      <alignment vertical="center"/>
    </xf>
    <xf numFmtId="4" fontId="4" fillId="0" borderId="3" xfId="0" applyNumberFormat="1" applyFont="1" applyFill="1" applyBorder="1" applyAlignment="1">
      <alignment vertical="center"/>
    </xf>
    <xf numFmtId="4" fontId="4" fillId="0" borderId="4" xfId="0" applyNumberFormat="1" applyFont="1" applyFill="1" applyBorder="1" applyAlignment="1">
      <alignment vertical="center"/>
    </xf>
    <xf numFmtId="0" fontId="5" fillId="0" borderId="3" xfId="0" applyFont="1" applyBorder="1" applyAlignment="1">
      <alignment vertical="center"/>
    </xf>
    <xf numFmtId="4" fontId="5" fillId="0" borderId="3" xfId="0" applyNumberFormat="1" applyFont="1" applyFill="1" applyBorder="1" applyAlignment="1">
      <alignment vertical="center"/>
    </xf>
    <xf numFmtId="4" fontId="5" fillId="0" borderId="4" xfId="0" applyNumberFormat="1" applyFont="1" applyFill="1" applyBorder="1" applyAlignment="1">
      <alignment vertical="center"/>
    </xf>
    <xf numFmtId="0" fontId="4" fillId="2" borderId="3" xfId="0" applyFont="1" applyFill="1" applyBorder="1" applyAlignment="1">
      <alignment vertical="center"/>
    </xf>
    <xf numFmtId="4" fontId="4" fillId="2" borderId="3" xfId="0" applyNumberFormat="1" applyFont="1" applyFill="1" applyBorder="1" applyAlignment="1">
      <alignment vertical="center"/>
    </xf>
    <xf numFmtId="4" fontId="4" fillId="2" borderId="4" xfId="0" applyNumberFormat="1" applyFont="1" applyFill="1" applyBorder="1" applyAlignment="1">
      <alignment vertical="center"/>
    </xf>
    <xf numFmtId="4" fontId="5" fillId="0" borderId="3" xfId="0" applyNumberFormat="1" applyFont="1" applyBorder="1" applyAlignment="1">
      <alignment vertical="center"/>
    </xf>
    <xf numFmtId="4" fontId="4" fillId="0" borderId="3" xfId="0" applyNumberFormat="1" applyFont="1" applyBorder="1" applyAlignment="1">
      <alignment vertical="center"/>
    </xf>
    <xf numFmtId="0" fontId="4" fillId="0" borderId="3" xfId="0" applyFont="1" applyFill="1" applyBorder="1" applyAlignment="1">
      <alignment vertical="center"/>
    </xf>
    <xf numFmtId="0" fontId="5" fillId="0" borderId="0" xfId="0" applyFont="1" applyAlignment="1">
      <alignment vertical="center" wrapText="1"/>
    </xf>
    <xf numFmtId="0" fontId="5" fillId="0" borderId="0" xfId="0" applyFont="1" applyAlignment="1">
      <alignment vertical="center"/>
    </xf>
    <xf numFmtId="4" fontId="4" fillId="3" borderId="4" xfId="0" applyNumberFormat="1" applyFont="1" applyFill="1" applyBorder="1" applyAlignment="1"/>
    <xf numFmtId="0" fontId="10" fillId="0" borderId="2" xfId="0" applyFont="1" applyBorder="1" applyAlignment="1">
      <alignment horizontal="left"/>
    </xf>
    <xf numFmtId="0" fontId="1" fillId="0" borderId="3" xfId="0" applyFont="1" applyBorder="1"/>
    <xf numFmtId="0" fontId="0" fillId="0" borderId="3" xfId="0" applyBorder="1" applyAlignment="1">
      <alignment horizontal="center"/>
    </xf>
    <xf numFmtId="0" fontId="0" fillId="0" borderId="4" xfId="0" applyBorder="1" applyAlignment="1">
      <alignment horizontal="center"/>
    </xf>
    <xf numFmtId="0" fontId="10" fillId="0" borderId="1" xfId="0" applyFont="1" applyBorder="1" applyAlignment="1">
      <alignment horizontal="left"/>
    </xf>
    <xf numFmtId="0" fontId="1" fillId="0" borderId="9" xfId="0" applyFont="1" applyBorder="1"/>
    <xf numFmtId="0" fontId="0" fillId="0" borderId="9" xfId="0" applyBorder="1"/>
    <xf numFmtId="0" fontId="4" fillId="2" borderId="9" xfId="0" applyFont="1" applyFill="1" applyBorder="1" applyAlignment="1">
      <alignment horizontal="center"/>
    </xf>
    <xf numFmtId="0" fontId="4" fillId="2" borderId="10" xfId="0" applyFont="1" applyFill="1" applyBorder="1" applyAlignment="1">
      <alignment horizontal="center"/>
    </xf>
    <xf numFmtId="0" fontId="0" fillId="0" borderId="3" xfId="0"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0" fillId="0" borderId="5" xfId="0" applyBorder="1"/>
    <xf numFmtId="0" fontId="0" fillId="0" borderId="8" xfId="0" applyBorder="1"/>
    <xf numFmtId="0" fontId="4" fillId="2" borderId="8" xfId="0" applyFont="1" applyFill="1" applyBorder="1" applyAlignment="1">
      <alignment horizontal="center"/>
    </xf>
    <xf numFmtId="0" fontId="4" fillId="2" borderId="11" xfId="0" applyFont="1" applyFill="1" applyBorder="1" applyAlignment="1">
      <alignment horizontal="center"/>
    </xf>
    <xf numFmtId="0" fontId="0" fillId="0" borderId="2" xfId="0" applyBorder="1"/>
    <xf numFmtId="0" fontId="0" fillId="2" borderId="3" xfId="0" applyFill="1" applyBorder="1" applyAlignment="1">
      <alignment horizontal="center"/>
    </xf>
    <xf numFmtId="0" fontId="0" fillId="2" borderId="4" xfId="0" applyFill="1" applyBorder="1" applyAlignment="1">
      <alignment horizontal="center"/>
    </xf>
    <xf numFmtId="0" fontId="1" fillId="0" borderId="2" xfId="0" applyFont="1" applyBorder="1"/>
    <xf numFmtId="4" fontId="1" fillId="2" borderId="3" xfId="0" applyNumberFormat="1" applyFont="1" applyFill="1" applyBorder="1" applyAlignment="1">
      <alignment horizontal="right"/>
    </xf>
    <xf numFmtId="4" fontId="1" fillId="2" borderId="4" xfId="0" applyNumberFormat="1" applyFont="1" applyFill="1" applyBorder="1" applyAlignment="1">
      <alignment horizontal="right"/>
    </xf>
    <xf numFmtId="0" fontId="1" fillId="4" borderId="2" xfId="0" applyFont="1" applyFill="1" applyBorder="1"/>
    <xf numFmtId="0" fontId="1" fillId="4" borderId="3" xfId="0" applyFont="1" applyFill="1" applyBorder="1"/>
    <xf numFmtId="0" fontId="1" fillId="0" borderId="3" xfId="0" applyFont="1" applyFill="1" applyBorder="1"/>
    <xf numFmtId="0" fontId="11" fillId="0" borderId="2" xfId="0" applyFont="1" applyBorder="1"/>
    <xf numFmtId="0" fontId="11" fillId="0" borderId="3" xfId="0" applyFont="1" applyBorder="1"/>
    <xf numFmtId="0" fontId="4" fillId="0" borderId="2" xfId="0" applyFont="1" applyBorder="1"/>
    <xf numFmtId="0" fontId="4" fillId="0" borderId="3" xfId="0" applyFont="1" applyBorder="1"/>
    <xf numFmtId="4" fontId="4" fillId="2" borderId="3" xfId="0" applyNumberFormat="1" applyFont="1" applyFill="1" applyBorder="1" applyAlignment="1">
      <alignment horizontal="right"/>
    </xf>
    <xf numFmtId="4" fontId="4" fillId="2" borderId="4" xfId="0" applyNumberFormat="1" applyFont="1" applyFill="1" applyBorder="1" applyAlignment="1">
      <alignment horizontal="right"/>
    </xf>
    <xf numFmtId="0" fontId="4" fillId="0" borderId="5" xfId="0" applyFont="1" applyBorder="1"/>
    <xf numFmtId="0" fontId="4" fillId="0" borderId="8" xfId="0" applyFont="1" applyBorder="1"/>
    <xf numFmtId="4" fontId="4" fillId="2" borderId="8" xfId="0" applyNumberFormat="1" applyFont="1" applyFill="1" applyBorder="1" applyAlignment="1">
      <alignment horizontal="right"/>
    </xf>
    <xf numFmtId="4" fontId="4" fillId="2" borderId="11" xfId="0" applyNumberFormat="1" applyFont="1" applyFill="1" applyBorder="1" applyAlignment="1">
      <alignment horizontal="right"/>
    </xf>
    <xf numFmtId="0" fontId="12" fillId="0" borderId="0" xfId="0" applyFont="1" applyAlignment="1">
      <alignment vertical="center" wrapText="1"/>
    </xf>
    <xf numFmtId="0" fontId="0" fillId="3" borderId="3" xfId="0" applyFill="1" applyBorder="1" applyAlignment="1"/>
    <xf numFmtId="0" fontId="0" fillId="6" borderId="18" xfId="0" applyFill="1" applyBorder="1" applyAlignment="1"/>
    <xf numFmtId="0" fontId="4" fillId="2" borderId="2" xfId="0" applyFont="1" applyFill="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0" xfId="0" applyFont="1" applyFill="1" applyBorder="1" applyAlignment="1">
      <alignment horizontal="center" vertical="center" wrapText="1"/>
    </xf>
    <xf numFmtId="0" fontId="4" fillId="2" borderId="18" xfId="0" applyFont="1" applyFill="1" applyBorder="1" applyAlignment="1">
      <alignment vertical="center" wrapText="1"/>
    </xf>
    <xf numFmtId="0" fontId="4" fillId="0" borderId="18" xfId="0" applyFont="1" applyBorder="1" applyAlignment="1">
      <alignment vertical="center" wrapText="1"/>
    </xf>
    <xf numFmtId="0" fontId="5" fillId="0" borderId="18" xfId="0" applyFont="1" applyBorder="1" applyAlignment="1">
      <alignment vertical="center" wrapText="1"/>
    </xf>
    <xf numFmtId="0" fontId="4" fillId="0" borderId="18" xfId="0" applyFont="1" applyFill="1" applyBorder="1" applyAlignment="1">
      <alignment vertical="center" wrapText="1"/>
    </xf>
    <xf numFmtId="0" fontId="0" fillId="0" borderId="18" xfId="0" applyBorder="1" applyAlignment="1">
      <alignment vertical="center" wrapText="1"/>
    </xf>
    <xf numFmtId="0" fontId="1" fillId="0" borderId="18" xfId="0" applyFont="1" applyBorder="1" applyAlignment="1">
      <alignment vertical="center" wrapText="1"/>
    </xf>
    <xf numFmtId="16" fontId="5" fillId="0" borderId="18" xfId="0" applyNumberFormat="1" applyFont="1" applyBorder="1" applyAlignment="1">
      <alignment vertical="center" wrapText="1"/>
    </xf>
    <xf numFmtId="0" fontId="5" fillId="6" borderId="18" xfId="0" applyFont="1" applyFill="1" applyBorder="1" applyAlignment="1"/>
    <xf numFmtId="0" fontId="5" fillId="6" borderId="18" xfId="0" applyFont="1" applyFill="1" applyBorder="1" applyAlignment="1">
      <alignment vertical="center" wrapText="1"/>
    </xf>
    <xf numFmtId="0" fontId="2" fillId="7" borderId="16" xfId="0" applyFont="1" applyFill="1" applyBorder="1" applyAlignment="1">
      <alignment vertical="center" wrapText="1"/>
    </xf>
    <xf numFmtId="0" fontId="2" fillId="7" borderId="6" xfId="0" applyFont="1" applyFill="1" applyBorder="1" applyAlignment="1">
      <alignment vertical="center" wrapText="1"/>
    </xf>
    <xf numFmtId="0" fontId="2" fillId="7" borderId="7" xfId="0" applyFont="1" applyFill="1" applyBorder="1" applyAlignment="1">
      <alignment vertical="center" wrapText="1"/>
    </xf>
    <xf numFmtId="0" fontId="13" fillId="6" borderId="18" xfId="0" applyFont="1" applyFill="1" applyBorder="1" applyAlignment="1"/>
    <xf numFmtId="0" fontId="5" fillId="0" borderId="0" xfId="0" applyFont="1"/>
    <xf numFmtId="0" fontId="12" fillId="8" borderId="18" xfId="0" applyFont="1" applyFill="1" applyBorder="1" applyAlignment="1"/>
    <xf numFmtId="0" fontId="0" fillId="8" borderId="18" xfId="0" applyFill="1" applyBorder="1" applyAlignment="1"/>
    <xf numFmtId="0" fontId="13" fillId="0" borderId="18" xfId="0" applyFont="1" applyBorder="1" applyAlignment="1">
      <alignment vertical="center" wrapText="1"/>
    </xf>
    <xf numFmtId="0" fontId="13" fillId="0" borderId="2" xfId="0" applyFont="1" applyBorder="1" applyAlignment="1">
      <alignment horizontal="center" vertical="center"/>
    </xf>
    <xf numFmtId="0" fontId="13" fillId="0" borderId="3" xfId="0" applyFont="1" applyBorder="1" applyAlignment="1">
      <alignment vertical="center"/>
    </xf>
    <xf numFmtId="4" fontId="13" fillId="0" borderId="3" xfId="0" applyNumberFormat="1" applyFont="1" applyBorder="1" applyAlignment="1">
      <alignment vertical="center"/>
    </xf>
    <xf numFmtId="4" fontId="13" fillId="0" borderId="4" xfId="0" applyNumberFormat="1" applyFont="1" applyFill="1" applyBorder="1" applyAlignment="1">
      <alignment vertical="center"/>
    </xf>
    <xf numFmtId="0" fontId="13" fillId="0" borderId="0" xfId="0" applyFont="1"/>
    <xf numFmtId="0" fontId="4" fillId="2" borderId="21" xfId="0" applyFont="1" applyFill="1" applyBorder="1" applyAlignment="1">
      <alignment vertical="center" wrapText="1"/>
    </xf>
    <xf numFmtId="0" fontId="5" fillId="2" borderId="22" xfId="0" applyFont="1" applyFill="1" applyBorder="1" applyAlignment="1">
      <alignment horizontal="center" vertical="center"/>
    </xf>
    <xf numFmtId="0" fontId="5" fillId="2" borderId="23" xfId="0" applyFont="1" applyFill="1" applyBorder="1" applyAlignment="1">
      <alignment vertical="center"/>
    </xf>
    <xf numFmtId="4" fontId="5" fillId="2" borderId="23" xfId="0" applyNumberFormat="1" applyFont="1" applyFill="1" applyBorder="1" applyAlignment="1">
      <alignment vertical="center"/>
    </xf>
    <xf numFmtId="4" fontId="4" fillId="2" borderId="24" xfId="0" applyNumberFormat="1" applyFont="1" applyFill="1" applyBorder="1" applyAlignment="1">
      <alignment vertical="center"/>
    </xf>
    <xf numFmtId="0" fontId="0" fillId="8" borderId="21" xfId="0" applyFill="1" applyBorder="1" applyAlignment="1"/>
    <xf numFmtId="0" fontId="4" fillId="2" borderId="19"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2"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0" fontId="9" fillId="0" borderId="1" xfId="0" applyFont="1" applyFill="1" applyBorder="1" applyAlignment="1">
      <alignment horizontal="left"/>
    </xf>
    <xf numFmtId="0" fontId="9" fillId="0" borderId="9" xfId="0" applyFont="1" applyFill="1" applyBorder="1" applyAlignment="1">
      <alignment horizontal="left"/>
    </xf>
    <xf numFmtId="0" fontId="9" fillId="0" borderId="10" xfId="0" applyFont="1" applyFill="1" applyBorder="1" applyAlignment="1">
      <alignment horizontal="left"/>
    </xf>
    <xf numFmtId="0" fontId="0" fillId="0" borderId="14" xfId="0" applyBorder="1" applyAlignment="1">
      <alignment horizontal="left"/>
    </xf>
    <xf numFmtId="0" fontId="5" fillId="0" borderId="0" xfId="0" applyFont="1" applyAlignment="1">
      <alignment horizontal="left" wrapText="1"/>
    </xf>
    <xf numFmtId="0" fontId="0" fillId="0" borderId="0" xfId="0" applyAlignment="1">
      <alignment horizontal="center" vertical="center" wrapText="1"/>
    </xf>
    <xf numFmtId="0" fontId="0" fillId="0" borderId="0" xfId="0" applyAlignment="1">
      <alignment horizontal="center"/>
    </xf>
    <xf numFmtId="0" fontId="17" fillId="9" borderId="3" xfId="1" applyFont="1" applyFill="1" applyBorder="1" applyAlignment="1">
      <alignment horizontal="left" vertical="top" wrapText="1"/>
    </xf>
    <xf numFmtId="0" fontId="19" fillId="9" borderId="3" xfId="1" applyFont="1" applyFill="1" applyBorder="1" applyAlignment="1">
      <alignment horizontal="center" vertical="center" wrapText="1"/>
    </xf>
    <xf numFmtId="0" fontId="15" fillId="9" borderId="3" xfId="1" applyFont="1" applyFill="1" applyBorder="1" applyAlignment="1">
      <alignment horizontal="left" vertical="top" wrapText="1"/>
    </xf>
    <xf numFmtId="0" fontId="15" fillId="9" borderId="3" xfId="0" applyFont="1" applyFill="1" applyBorder="1" applyAlignment="1">
      <alignment horizontal="left" vertical="top" wrapText="1"/>
    </xf>
    <xf numFmtId="0" fontId="21" fillId="0" borderId="3" xfId="0" applyFont="1" applyBorder="1" applyAlignment="1">
      <alignment horizontal="left" vertical="top" wrapText="1"/>
    </xf>
    <xf numFmtId="0" fontId="15" fillId="9" borderId="3" xfId="0" applyFont="1" applyFill="1" applyBorder="1" applyAlignment="1">
      <alignment horizontal="left" vertical="center"/>
    </xf>
    <xf numFmtId="0" fontId="19" fillId="9" borderId="3" xfId="1" applyFont="1" applyFill="1" applyBorder="1" applyAlignment="1">
      <alignment horizontal="left" vertical="center" wrapText="1"/>
    </xf>
    <xf numFmtId="0" fontId="20" fillId="9" borderId="3" xfId="1" applyFont="1" applyFill="1" applyBorder="1" applyAlignment="1">
      <alignment horizontal="left" vertical="center" wrapText="1"/>
    </xf>
    <xf numFmtId="0" fontId="21" fillId="9" borderId="3" xfId="0" applyFont="1" applyFill="1" applyBorder="1" applyAlignment="1">
      <alignment horizontal="left" wrapText="1"/>
    </xf>
    <xf numFmtId="0" fontId="18" fillId="10" borderId="3" xfId="1" applyFont="1" applyFill="1" applyBorder="1" applyAlignment="1">
      <alignment horizontal="center" vertical="center" wrapText="1"/>
    </xf>
    <xf numFmtId="0" fontId="14" fillId="9" borderId="3" xfId="0" applyFont="1" applyFill="1" applyBorder="1" applyAlignment="1">
      <alignment horizontal="left" vertical="center"/>
    </xf>
    <xf numFmtId="0" fontId="14" fillId="9" borderId="1" xfId="0" applyFont="1" applyFill="1" applyBorder="1" applyAlignment="1">
      <alignment horizontal="left" vertical="center"/>
    </xf>
    <xf numFmtId="0" fontId="14" fillId="9" borderId="9" xfId="0" applyFont="1" applyFill="1" applyBorder="1" applyAlignment="1">
      <alignment horizontal="left" vertical="center"/>
    </xf>
    <xf numFmtId="0" fontId="14" fillId="9" borderId="10" xfId="0" applyFont="1" applyFill="1" applyBorder="1" applyAlignment="1">
      <alignment horizontal="left" vertical="center"/>
    </xf>
    <xf numFmtId="0" fontId="14" fillId="9" borderId="2" xfId="0" applyFont="1" applyFill="1" applyBorder="1" applyAlignment="1">
      <alignment horizontal="left" vertical="center"/>
    </xf>
    <xf numFmtId="0" fontId="14" fillId="9" borderId="4" xfId="0" applyFont="1" applyFill="1" applyBorder="1" applyAlignment="1">
      <alignment horizontal="left" vertical="center"/>
    </xf>
    <xf numFmtId="49" fontId="17" fillId="9" borderId="2" xfId="1" applyNumberFormat="1" applyFont="1" applyFill="1" applyBorder="1" applyAlignment="1">
      <alignment horizontal="center" vertical="center"/>
    </xf>
    <xf numFmtId="0" fontId="15" fillId="9" borderId="4" xfId="1" applyFont="1" applyFill="1" applyBorder="1" applyAlignment="1">
      <alignment horizontal="center" vertical="center" wrapText="1"/>
    </xf>
    <xf numFmtId="49" fontId="15" fillId="9" borderId="2" xfId="1" applyNumberFormat="1" applyFont="1" applyFill="1" applyBorder="1" applyAlignment="1">
      <alignment horizontal="center" vertical="center"/>
    </xf>
    <xf numFmtId="0" fontId="17" fillId="9" borderId="2" xfId="1" applyNumberFormat="1" applyFont="1" applyFill="1" applyBorder="1" applyAlignment="1">
      <alignment horizontal="center" vertical="center"/>
    </xf>
    <xf numFmtId="49" fontId="15" fillId="9" borderId="5" xfId="1" applyNumberFormat="1" applyFont="1" applyFill="1" applyBorder="1" applyAlignment="1">
      <alignment horizontal="center" vertical="center"/>
    </xf>
    <xf numFmtId="0" fontId="15" fillId="9" borderId="8" xfId="1" applyFont="1" applyFill="1" applyBorder="1" applyAlignment="1">
      <alignment horizontal="left" vertical="top" wrapText="1"/>
    </xf>
    <xf numFmtId="0" fontId="19" fillId="9" borderId="8" xfId="1" applyFont="1" applyFill="1" applyBorder="1" applyAlignment="1">
      <alignment horizontal="center" vertical="center" wrapText="1"/>
    </xf>
    <xf numFmtId="0" fontId="21" fillId="9" borderId="8" xfId="0" applyFont="1" applyFill="1" applyBorder="1" applyAlignment="1">
      <alignment horizontal="left" wrapText="1"/>
    </xf>
    <xf numFmtId="0" fontId="15" fillId="9" borderId="11" xfId="1" applyFont="1" applyFill="1" applyBorder="1" applyAlignment="1">
      <alignment horizontal="center" vertical="center" wrapText="1"/>
    </xf>
    <xf numFmtId="49" fontId="17" fillId="10" borderId="2" xfId="1" applyNumberFormat="1" applyFont="1" applyFill="1" applyBorder="1" applyAlignment="1">
      <alignment horizontal="center" vertical="center" wrapText="1"/>
    </xf>
    <xf numFmtId="0" fontId="17" fillId="10" borderId="3" xfId="1" applyFont="1" applyFill="1" applyBorder="1" applyAlignment="1">
      <alignment horizontal="center" vertical="center" wrapText="1"/>
    </xf>
    <xf numFmtId="0" fontId="17" fillId="10" borderId="4" xfId="1" applyFont="1" applyFill="1" applyBorder="1" applyAlignment="1">
      <alignment horizontal="center" vertical="center" wrapText="1"/>
    </xf>
    <xf numFmtId="0" fontId="19" fillId="10" borderId="3" xfId="1" applyFont="1" applyFill="1" applyBorder="1" applyAlignment="1">
      <alignment horizontal="center" vertical="center" wrapText="1"/>
    </xf>
    <xf numFmtId="0" fontId="19" fillId="9" borderId="23" xfId="1" applyFont="1" applyFill="1" applyBorder="1" applyAlignment="1">
      <alignment horizontal="center" vertical="center" wrapText="1"/>
    </xf>
    <xf numFmtId="0" fontId="19" fillId="9" borderId="25" xfId="1" applyFont="1" applyFill="1" applyBorder="1" applyAlignment="1">
      <alignment horizontal="center" vertical="center" wrapText="1"/>
    </xf>
    <xf numFmtId="0" fontId="19" fillId="9" borderId="13" xfId="1" applyFont="1" applyFill="1" applyBorder="1" applyAlignment="1">
      <alignment horizontal="center" vertical="center" wrapText="1"/>
    </xf>
    <xf numFmtId="0" fontId="22" fillId="9" borderId="3" xfId="1"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tabSelected="1" view="pageBreakPreview" zoomScale="85" zoomScaleNormal="115" zoomScaleSheetLayoutView="85" workbookViewId="0">
      <selection activeCell="I8" sqref="I8"/>
    </sheetView>
  </sheetViews>
  <sheetFormatPr defaultRowHeight="12.5" x14ac:dyDescent="0.25"/>
  <cols>
    <col min="1" max="1" width="40.90625" style="15" customWidth="1"/>
    <col min="2" max="2" width="12.08984375" style="16" customWidth="1"/>
    <col min="3" max="3" width="8.36328125" style="16" customWidth="1"/>
    <col min="4" max="4" width="13.6328125" style="16" customWidth="1"/>
    <col min="5" max="5" width="15.453125" style="16" customWidth="1"/>
    <col min="6" max="6" width="53.81640625" style="16" customWidth="1"/>
  </cols>
  <sheetData>
    <row r="1" spans="1:6" ht="18" thickBot="1" x14ac:dyDescent="0.3">
      <c r="A1" s="71" t="s">
        <v>50</v>
      </c>
      <c r="B1" s="72"/>
      <c r="C1" s="72"/>
      <c r="D1" s="72"/>
      <c r="E1" s="72"/>
      <c r="F1" s="73" t="s">
        <v>51</v>
      </c>
    </row>
    <row r="2" spans="1:6" ht="13" x14ac:dyDescent="0.25">
      <c r="A2" s="61" t="s">
        <v>0</v>
      </c>
      <c r="B2" s="60" t="s">
        <v>1</v>
      </c>
      <c r="C2" s="92" t="s">
        <v>46</v>
      </c>
      <c r="D2" s="92" t="s">
        <v>15</v>
      </c>
      <c r="E2" s="95" t="s">
        <v>16</v>
      </c>
      <c r="F2" s="90" t="s">
        <v>65</v>
      </c>
    </row>
    <row r="3" spans="1:6" ht="30" customHeight="1" x14ac:dyDescent="0.25">
      <c r="A3" s="62"/>
      <c r="B3" s="56"/>
      <c r="C3" s="93"/>
      <c r="D3" s="94"/>
      <c r="E3" s="96"/>
      <c r="F3" s="91"/>
    </row>
    <row r="4" spans="1:6" ht="13" x14ac:dyDescent="0.25">
      <c r="A4" s="63"/>
      <c r="B4" s="57"/>
      <c r="C4" s="3"/>
      <c r="D4" s="4"/>
      <c r="E4" s="5"/>
      <c r="F4" s="55"/>
    </row>
    <row r="5" spans="1:6" ht="13" x14ac:dyDescent="0.25">
      <c r="A5" s="63" t="s">
        <v>2</v>
      </c>
      <c r="B5" s="57"/>
      <c r="C5" s="3"/>
      <c r="D5" s="4"/>
      <c r="E5" s="5"/>
      <c r="F5" s="55"/>
    </row>
    <row r="6" spans="1:6" ht="14.5" x14ac:dyDescent="0.25">
      <c r="A6" s="64" t="s">
        <v>3</v>
      </c>
      <c r="B6" s="58"/>
      <c r="C6" s="6"/>
      <c r="D6" s="7"/>
      <c r="E6" s="8"/>
      <c r="F6" s="55"/>
    </row>
    <row r="7" spans="1:6" ht="37.5" x14ac:dyDescent="0.25">
      <c r="A7" s="64" t="s">
        <v>4</v>
      </c>
      <c r="B7" s="58" t="s">
        <v>5</v>
      </c>
      <c r="C7" s="6">
        <v>18</v>
      </c>
      <c r="D7" s="8">
        <v>0</v>
      </c>
      <c r="E7" s="8">
        <f>C7*D7</f>
        <v>0</v>
      </c>
      <c r="F7" s="70" t="s">
        <v>57</v>
      </c>
    </row>
    <row r="8" spans="1:6" ht="37.5" x14ac:dyDescent="0.25">
      <c r="A8" s="64" t="s">
        <v>6</v>
      </c>
      <c r="B8" s="58" t="s">
        <v>5</v>
      </c>
      <c r="C8" s="6">
        <v>18</v>
      </c>
      <c r="D8" s="8">
        <v>0</v>
      </c>
      <c r="E8" s="8">
        <f t="shared" ref="E8" si="0">C8*D8</f>
        <v>0</v>
      </c>
      <c r="F8" s="70" t="s">
        <v>58</v>
      </c>
    </row>
    <row r="9" spans="1:6" ht="13" x14ac:dyDescent="0.25">
      <c r="A9" s="62" t="s">
        <v>7</v>
      </c>
      <c r="B9" s="56"/>
      <c r="C9" s="9"/>
      <c r="D9" s="10"/>
      <c r="E9" s="11">
        <f>SUM(E6:E8)</f>
        <v>0</v>
      </c>
      <c r="F9" s="76"/>
    </row>
    <row r="10" spans="1:6" ht="13" x14ac:dyDescent="0.3">
      <c r="A10" s="65" t="s">
        <v>24</v>
      </c>
      <c r="B10" s="57"/>
      <c r="C10" s="3"/>
      <c r="D10" s="4"/>
      <c r="E10" s="5"/>
      <c r="F10" s="74" t="s">
        <v>59</v>
      </c>
    </row>
    <row r="11" spans="1:6" x14ac:dyDescent="0.25">
      <c r="A11" s="64" t="s">
        <v>54</v>
      </c>
      <c r="B11" s="58" t="s">
        <v>8</v>
      </c>
      <c r="C11" s="6"/>
      <c r="D11" s="7"/>
      <c r="E11" s="8">
        <f>C11*D11</f>
        <v>0</v>
      </c>
      <c r="F11" s="55"/>
    </row>
    <row r="12" spans="1:6" x14ac:dyDescent="0.25">
      <c r="A12" s="64" t="s">
        <v>55</v>
      </c>
      <c r="B12" s="58"/>
      <c r="C12" s="6"/>
      <c r="D12" s="7"/>
      <c r="E12" s="8">
        <f>C12*D12</f>
        <v>0</v>
      </c>
      <c r="F12" s="55"/>
    </row>
    <row r="13" spans="1:6" ht="25" x14ac:dyDescent="0.25">
      <c r="A13" s="64" t="s">
        <v>63</v>
      </c>
      <c r="B13" s="58"/>
      <c r="C13" s="6"/>
      <c r="D13" s="7"/>
      <c r="E13" s="8">
        <f>C13*D13</f>
        <v>0</v>
      </c>
      <c r="F13" s="55"/>
    </row>
    <row r="14" spans="1:6" ht="13" x14ac:dyDescent="0.25">
      <c r="A14" s="62" t="s">
        <v>9</v>
      </c>
      <c r="B14" s="56"/>
      <c r="C14" s="9"/>
      <c r="D14" s="10"/>
      <c r="E14" s="11">
        <f>SUM(E11:E13)</f>
        <v>0</v>
      </c>
      <c r="F14" s="77"/>
    </row>
    <row r="15" spans="1:6" ht="13" x14ac:dyDescent="0.25">
      <c r="A15" s="63" t="s">
        <v>23</v>
      </c>
      <c r="B15" s="57"/>
      <c r="C15" s="3"/>
      <c r="D15" s="13"/>
      <c r="E15" s="5"/>
      <c r="F15" s="55"/>
    </row>
    <row r="16" spans="1:6" x14ac:dyDescent="0.25">
      <c r="A16" s="66" t="s">
        <v>22</v>
      </c>
      <c r="B16" s="58" t="s">
        <v>10</v>
      </c>
      <c r="C16" s="6"/>
      <c r="D16" s="12"/>
      <c r="E16" s="8">
        <f t="shared" ref="E16:E26" si="1">C16*D16</f>
        <v>0</v>
      </c>
      <c r="F16" s="55"/>
    </row>
    <row r="17" spans="1:21" s="83" customFormat="1" ht="13" x14ac:dyDescent="0.3">
      <c r="A17" s="78" t="s">
        <v>44</v>
      </c>
      <c r="B17" s="79"/>
      <c r="C17" s="80"/>
      <c r="D17" s="81"/>
      <c r="E17" s="82">
        <f t="shared" si="1"/>
        <v>0</v>
      </c>
      <c r="F17" s="74" t="s">
        <v>56</v>
      </c>
    </row>
    <row r="18" spans="1:21" x14ac:dyDescent="0.25">
      <c r="A18" s="66" t="s">
        <v>19</v>
      </c>
      <c r="B18" s="58"/>
      <c r="C18" s="6"/>
      <c r="D18" s="12"/>
      <c r="E18" s="8">
        <f t="shared" si="1"/>
        <v>0</v>
      </c>
      <c r="F18" s="55"/>
    </row>
    <row r="19" spans="1:21" x14ac:dyDescent="0.25">
      <c r="A19" s="64" t="s">
        <v>60</v>
      </c>
      <c r="B19" s="58" t="s">
        <v>10</v>
      </c>
      <c r="C19" s="6">
        <v>1</v>
      </c>
      <c r="D19" s="12">
        <v>15000</v>
      </c>
      <c r="E19" s="8">
        <f t="shared" si="1"/>
        <v>15000</v>
      </c>
      <c r="F19" s="55"/>
    </row>
    <row r="20" spans="1:21" x14ac:dyDescent="0.25">
      <c r="A20" s="66" t="s">
        <v>62</v>
      </c>
      <c r="B20" s="58" t="s">
        <v>10</v>
      </c>
      <c r="C20" s="6">
        <v>1</v>
      </c>
      <c r="D20" s="12">
        <v>15000</v>
      </c>
      <c r="E20" s="8">
        <f t="shared" ref="E20" si="2">C20*D20</f>
        <v>15000</v>
      </c>
      <c r="F20" s="55"/>
    </row>
    <row r="21" spans="1:21" x14ac:dyDescent="0.25">
      <c r="A21" s="67" t="s">
        <v>11</v>
      </c>
      <c r="B21" s="58"/>
      <c r="C21" s="6"/>
      <c r="D21" s="12"/>
      <c r="E21" s="8">
        <f t="shared" si="1"/>
        <v>0</v>
      </c>
      <c r="F21" s="55"/>
    </row>
    <row r="22" spans="1:21" x14ac:dyDescent="0.25">
      <c r="A22" s="67" t="s">
        <v>12</v>
      </c>
      <c r="B22" s="58"/>
      <c r="C22" s="6"/>
      <c r="D22" s="12"/>
      <c r="E22" s="8">
        <f t="shared" si="1"/>
        <v>0</v>
      </c>
      <c r="F22" s="55"/>
    </row>
    <row r="23" spans="1:21" s="83" customFormat="1" ht="13" x14ac:dyDescent="0.3">
      <c r="A23" s="78" t="s">
        <v>20</v>
      </c>
      <c r="B23" s="79"/>
      <c r="C23" s="80"/>
      <c r="D23" s="81"/>
      <c r="E23" s="82">
        <f t="shared" si="1"/>
        <v>0</v>
      </c>
      <c r="F23" s="74" t="s">
        <v>56</v>
      </c>
    </row>
    <row r="24" spans="1:21" x14ac:dyDescent="0.25">
      <c r="A24" s="67" t="s">
        <v>18</v>
      </c>
      <c r="B24" s="58"/>
      <c r="C24" s="6"/>
      <c r="D24" s="12"/>
      <c r="E24" s="8">
        <f t="shared" si="1"/>
        <v>0</v>
      </c>
      <c r="F24" s="55"/>
    </row>
    <row r="25" spans="1:21" x14ac:dyDescent="0.25">
      <c r="A25" s="68" t="s">
        <v>25</v>
      </c>
      <c r="B25" s="58"/>
      <c r="C25" s="6"/>
      <c r="D25" s="12"/>
      <c r="E25" s="8">
        <f t="shared" si="1"/>
        <v>0</v>
      </c>
      <c r="F25" s="55"/>
    </row>
    <row r="26" spans="1:21" x14ac:dyDescent="0.25">
      <c r="A26" s="64" t="s">
        <v>26</v>
      </c>
      <c r="B26" s="58"/>
      <c r="C26" s="6"/>
      <c r="D26" s="12"/>
      <c r="E26" s="8">
        <f t="shared" si="1"/>
        <v>0</v>
      </c>
      <c r="F26" s="69"/>
    </row>
    <row r="27" spans="1:21" ht="13" x14ac:dyDescent="0.25">
      <c r="A27" s="62" t="s">
        <v>13</v>
      </c>
      <c r="B27" s="56"/>
      <c r="C27" s="9"/>
      <c r="D27" s="10"/>
      <c r="E27" s="11">
        <f>SUM(E16:E24)</f>
        <v>30000</v>
      </c>
      <c r="F27" s="77"/>
    </row>
    <row r="28" spans="1:21" ht="13" x14ac:dyDescent="0.25">
      <c r="A28" s="65"/>
      <c r="B28" s="59"/>
      <c r="C28" s="14"/>
      <c r="D28" s="4"/>
      <c r="E28" s="5"/>
      <c r="F28" s="55"/>
    </row>
    <row r="29" spans="1:21" ht="13" x14ac:dyDescent="0.25">
      <c r="A29" s="63" t="s">
        <v>21</v>
      </c>
      <c r="B29" s="58"/>
      <c r="C29" s="6"/>
      <c r="D29" s="12"/>
      <c r="E29" s="8">
        <v>0</v>
      </c>
      <c r="F29" s="55"/>
    </row>
    <row r="30" spans="1:21" x14ac:dyDescent="0.25">
      <c r="A30" s="64" t="s">
        <v>61</v>
      </c>
      <c r="B30" s="58" t="s">
        <v>10</v>
      </c>
      <c r="C30" s="6">
        <v>1</v>
      </c>
      <c r="D30" s="12">
        <v>20000</v>
      </c>
      <c r="E30" s="8">
        <f t="shared" ref="E30" si="3">C30*D30</f>
        <v>20000</v>
      </c>
      <c r="F30" s="55"/>
    </row>
    <row r="31" spans="1:21" ht="13" x14ac:dyDescent="0.25">
      <c r="A31" s="62" t="s">
        <v>14</v>
      </c>
      <c r="B31" s="56"/>
      <c r="C31" s="9"/>
      <c r="D31" s="10"/>
      <c r="E31" s="11">
        <f>SUM(E29:E30)</f>
        <v>20000</v>
      </c>
      <c r="F31" s="77"/>
    </row>
    <row r="32" spans="1:21" ht="26" x14ac:dyDescent="0.3">
      <c r="A32" s="62" t="s">
        <v>45</v>
      </c>
      <c r="B32" s="2"/>
      <c r="C32" s="54"/>
      <c r="D32" s="54"/>
      <c r="E32" s="17">
        <f>E9+E14+E27+E31</f>
        <v>50000</v>
      </c>
      <c r="F32" s="77"/>
      <c r="G32" s="1"/>
      <c r="H32" s="1"/>
      <c r="I32" s="1"/>
      <c r="J32" s="1"/>
      <c r="K32" s="1"/>
      <c r="L32" s="1"/>
      <c r="M32" s="1"/>
      <c r="N32" s="1"/>
      <c r="O32" s="1"/>
      <c r="P32" s="1"/>
      <c r="Q32" s="1"/>
      <c r="R32" s="1"/>
      <c r="S32" s="1"/>
      <c r="T32" s="1"/>
      <c r="U32" s="1"/>
    </row>
    <row r="33" spans="1:6" ht="13" x14ac:dyDescent="0.25">
      <c r="A33" s="84" t="s">
        <v>27</v>
      </c>
      <c r="B33" s="85"/>
      <c r="C33" s="86"/>
      <c r="D33" s="87"/>
      <c r="E33" s="88">
        <f>E32</f>
        <v>50000</v>
      </c>
      <c r="F33" s="89"/>
    </row>
    <row r="34" spans="1:6" x14ac:dyDescent="0.25">
      <c r="A34" s="97" t="s">
        <v>53</v>
      </c>
      <c r="B34" s="97"/>
      <c r="C34" s="97"/>
      <c r="D34" s="97"/>
      <c r="E34" s="97"/>
      <c r="F34" s="97"/>
    </row>
    <row r="35" spans="1:6" x14ac:dyDescent="0.25">
      <c r="A35" s="98" t="s">
        <v>17</v>
      </c>
      <c r="B35" s="98"/>
      <c r="C35" s="98"/>
      <c r="D35" s="98"/>
      <c r="E35" s="98"/>
      <c r="F35" s="98"/>
    </row>
    <row r="36" spans="1:6" x14ac:dyDescent="0.25">
      <c r="A36" s="97" t="s">
        <v>47</v>
      </c>
      <c r="B36" s="97"/>
      <c r="C36" s="97"/>
      <c r="D36" s="97"/>
      <c r="E36" s="97"/>
      <c r="F36" s="97"/>
    </row>
    <row r="37" spans="1:6" x14ac:dyDescent="0.25">
      <c r="A37" s="53"/>
      <c r="F37"/>
    </row>
    <row r="38" spans="1:6" x14ac:dyDescent="0.25">
      <c r="F38"/>
    </row>
    <row r="39" spans="1:6" x14ac:dyDescent="0.25">
      <c r="F39"/>
    </row>
    <row r="40" spans="1:6" x14ac:dyDescent="0.25">
      <c r="F40"/>
    </row>
    <row r="41" spans="1:6" x14ac:dyDescent="0.25">
      <c r="F41"/>
    </row>
  </sheetData>
  <mergeCells count="7">
    <mergeCell ref="A35:F35"/>
    <mergeCell ref="A36:F36"/>
    <mergeCell ref="F2:F3"/>
    <mergeCell ref="C2:C3"/>
    <mergeCell ref="D2:D3"/>
    <mergeCell ref="E2:E3"/>
    <mergeCell ref="A34:F34"/>
  </mergeCells>
  <phoneticPr fontId="8" type="noConversion"/>
  <pageMargins left="0.25" right="0.25" top="0.75" bottom="0.75" header="0.3" footer="0.3"/>
  <pageSetup paperSize="9" orientation="landscape" r:id="rId1"/>
  <headerFooter alignWithMargins="0">
    <oddHeader>&amp;R&amp;"Times New Roman,Normal"&amp;12EK 1</oddHeader>
    <oddFooter>&amp;R1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opLeftCell="A7" workbookViewId="0">
      <selection activeCell="J25" sqref="J25"/>
    </sheetView>
  </sheetViews>
  <sheetFormatPr defaultRowHeight="12.5" x14ac:dyDescent="0.25"/>
  <cols>
    <col min="8" max="8" width="13.7265625" customWidth="1"/>
    <col min="9" max="9" width="17.36328125" customWidth="1"/>
    <col min="10" max="10" width="17.08984375" customWidth="1"/>
  </cols>
  <sheetData>
    <row r="1" spans="1:10" ht="18" x14ac:dyDescent="0.4">
      <c r="A1" s="99" t="s">
        <v>52</v>
      </c>
      <c r="B1" s="100"/>
      <c r="C1" s="100"/>
      <c r="D1" s="100"/>
      <c r="E1" s="100"/>
      <c r="F1" s="100"/>
      <c r="G1" s="100"/>
      <c r="H1" s="100"/>
      <c r="I1" s="101"/>
    </row>
    <row r="2" spans="1:10" ht="13.5" thickBot="1" x14ac:dyDescent="0.35">
      <c r="A2" s="18"/>
      <c r="B2" s="19"/>
      <c r="C2" s="19"/>
      <c r="D2" s="19"/>
      <c r="E2" s="19"/>
      <c r="F2" s="19"/>
      <c r="G2" s="19"/>
      <c r="H2" s="20"/>
      <c r="I2" s="21"/>
    </row>
    <row r="3" spans="1:10" ht="13" x14ac:dyDescent="0.3">
      <c r="A3" s="22"/>
      <c r="B3" s="23"/>
      <c r="C3" s="23"/>
      <c r="D3" s="23"/>
      <c r="E3" s="23"/>
      <c r="F3" s="24"/>
      <c r="G3" s="24"/>
      <c r="H3" s="25" t="s">
        <v>28</v>
      </c>
      <c r="I3" s="26" t="s">
        <v>29</v>
      </c>
    </row>
    <row r="4" spans="1:10" ht="13" x14ac:dyDescent="0.3">
      <c r="A4" s="18"/>
      <c r="B4" s="19"/>
      <c r="C4" s="19"/>
      <c r="D4" s="19"/>
      <c r="E4" s="19"/>
      <c r="F4" s="27"/>
      <c r="G4" s="27"/>
      <c r="H4" s="28" t="s">
        <v>30</v>
      </c>
      <c r="I4" s="29" t="s">
        <v>31</v>
      </c>
    </row>
    <row r="5" spans="1:10" ht="13.5" thickBot="1" x14ac:dyDescent="0.35">
      <c r="A5" s="30"/>
      <c r="B5" s="31"/>
      <c r="C5" s="31"/>
      <c r="D5" s="31"/>
      <c r="E5" s="31"/>
      <c r="F5" s="31"/>
      <c r="G5" s="31"/>
      <c r="H5" s="32"/>
      <c r="I5" s="33" t="s">
        <v>32</v>
      </c>
    </row>
    <row r="6" spans="1:10" x14ac:dyDescent="0.25">
      <c r="A6" s="34"/>
      <c r="B6" s="27"/>
      <c r="C6" s="27"/>
      <c r="D6" s="27"/>
      <c r="E6" s="27"/>
      <c r="F6" s="27"/>
      <c r="G6" s="27"/>
      <c r="H6" s="35"/>
      <c r="I6" s="36"/>
    </row>
    <row r="7" spans="1:10" x14ac:dyDescent="0.25">
      <c r="A7" s="37"/>
      <c r="B7" s="19"/>
      <c r="C7" s="19"/>
      <c r="D7" s="19"/>
      <c r="E7" s="19"/>
      <c r="F7" s="19"/>
      <c r="G7" s="27"/>
      <c r="H7" s="35"/>
      <c r="I7" s="36"/>
    </row>
    <row r="8" spans="1:10" x14ac:dyDescent="0.25">
      <c r="A8" s="37" t="s">
        <v>33</v>
      </c>
      <c r="B8" s="19"/>
      <c r="C8" s="19"/>
      <c r="D8" s="19"/>
      <c r="E8" s="19"/>
      <c r="F8" s="19"/>
      <c r="G8" s="19"/>
      <c r="H8" s="38">
        <f>H25*I8/100</f>
        <v>12500</v>
      </c>
      <c r="I8" s="39">
        <v>25</v>
      </c>
      <c r="J8" s="75" t="s">
        <v>64</v>
      </c>
    </row>
    <row r="9" spans="1:10" x14ac:dyDescent="0.25">
      <c r="A9" s="37"/>
      <c r="B9" s="19"/>
      <c r="C9" s="19"/>
      <c r="D9" s="19"/>
      <c r="E9" s="19"/>
      <c r="F9" s="19"/>
      <c r="G9" s="19"/>
      <c r="H9" s="38"/>
      <c r="I9" s="39"/>
    </row>
    <row r="10" spans="1:10" x14ac:dyDescent="0.25">
      <c r="A10" s="37" t="s">
        <v>34</v>
      </c>
      <c r="B10" s="19"/>
      <c r="C10" s="19"/>
      <c r="D10" s="19"/>
      <c r="E10" s="19"/>
      <c r="F10" s="19"/>
      <c r="G10" s="19"/>
      <c r="H10" s="38">
        <f>H25*I10/100</f>
        <v>37500</v>
      </c>
      <c r="I10" s="39">
        <v>75</v>
      </c>
      <c r="J10" s="75" t="s">
        <v>64</v>
      </c>
    </row>
    <row r="11" spans="1:10" x14ac:dyDescent="0.25">
      <c r="A11" s="37"/>
      <c r="B11" s="19"/>
      <c r="C11" s="19"/>
      <c r="D11" s="19"/>
      <c r="E11" s="19"/>
      <c r="F11" s="19"/>
      <c r="G11" s="19"/>
      <c r="H11" s="38"/>
      <c r="I11" s="39"/>
    </row>
    <row r="12" spans="1:10" x14ac:dyDescent="0.25">
      <c r="A12" s="37"/>
      <c r="B12" s="19"/>
      <c r="C12" s="19"/>
      <c r="D12" s="19"/>
      <c r="E12" s="19"/>
      <c r="F12" s="19"/>
      <c r="G12" s="19"/>
      <c r="H12" s="38"/>
      <c r="I12" s="39"/>
    </row>
    <row r="13" spans="1:10" x14ac:dyDescent="0.25">
      <c r="A13" s="37"/>
      <c r="B13" s="19"/>
      <c r="C13" s="19"/>
      <c r="D13" s="19"/>
      <c r="E13" s="19"/>
      <c r="F13" s="19"/>
      <c r="G13" s="19"/>
      <c r="H13" s="38"/>
      <c r="I13" s="39"/>
    </row>
    <row r="14" spans="1:10" x14ac:dyDescent="0.25">
      <c r="A14" s="40" t="s">
        <v>35</v>
      </c>
      <c r="B14" s="41"/>
      <c r="C14" s="41"/>
      <c r="D14" s="42"/>
      <c r="E14" s="42"/>
      <c r="F14" s="42"/>
      <c r="G14" s="42"/>
      <c r="H14" s="38"/>
      <c r="I14" s="39"/>
    </row>
    <row r="15" spans="1:10" ht="13" x14ac:dyDescent="0.3">
      <c r="A15" s="43" t="s">
        <v>36</v>
      </c>
      <c r="B15" s="44" t="s">
        <v>37</v>
      </c>
      <c r="C15" s="19"/>
      <c r="D15" s="19"/>
      <c r="E15" s="19"/>
      <c r="F15" s="19"/>
      <c r="G15" s="19"/>
      <c r="H15" s="38"/>
      <c r="I15" s="39"/>
    </row>
    <row r="16" spans="1:10" x14ac:dyDescent="0.25">
      <c r="A16" s="37" t="s">
        <v>38</v>
      </c>
      <c r="B16" s="19"/>
      <c r="C16" s="19"/>
      <c r="D16" s="19"/>
      <c r="E16" s="19"/>
      <c r="F16" s="19"/>
      <c r="G16" s="19"/>
      <c r="H16" s="38"/>
      <c r="I16" s="39"/>
    </row>
    <row r="17" spans="1:10" x14ac:dyDescent="0.25">
      <c r="A17" s="37" t="s">
        <v>39</v>
      </c>
      <c r="B17" s="19"/>
      <c r="C17" s="19"/>
      <c r="D17" s="19"/>
      <c r="E17" s="19"/>
      <c r="F17" s="19"/>
      <c r="G17" s="19"/>
      <c r="H17" s="38"/>
      <c r="I17" s="39"/>
    </row>
    <row r="18" spans="1:10" x14ac:dyDescent="0.25">
      <c r="A18" s="37" t="s">
        <v>40</v>
      </c>
      <c r="B18" s="19"/>
      <c r="C18" s="19"/>
      <c r="D18" s="19"/>
      <c r="E18" s="19"/>
      <c r="F18" s="19"/>
      <c r="G18" s="19"/>
      <c r="H18" s="38"/>
      <c r="I18" s="39"/>
    </row>
    <row r="19" spans="1:10" x14ac:dyDescent="0.25">
      <c r="A19" s="37"/>
      <c r="B19" s="19"/>
      <c r="C19" s="19"/>
      <c r="D19" s="19"/>
      <c r="E19" s="19"/>
      <c r="F19" s="19"/>
      <c r="G19" s="19"/>
      <c r="H19" s="38"/>
      <c r="I19" s="39"/>
    </row>
    <row r="20" spans="1:10" ht="13" x14ac:dyDescent="0.3">
      <c r="A20" s="45" t="s">
        <v>41</v>
      </c>
      <c r="B20" s="46"/>
      <c r="C20" s="46"/>
      <c r="D20" s="46"/>
      <c r="E20" s="46"/>
      <c r="F20" s="46"/>
      <c r="G20" s="46"/>
      <c r="H20" s="47">
        <f>SUM(H8:H19)</f>
        <v>50000</v>
      </c>
      <c r="I20" s="48">
        <f>I8+I10</f>
        <v>100</v>
      </c>
      <c r="J20" s="75" t="s">
        <v>64</v>
      </c>
    </row>
    <row r="21" spans="1:10" x14ac:dyDescent="0.25">
      <c r="A21" s="37"/>
      <c r="B21" s="19"/>
      <c r="C21" s="19"/>
      <c r="D21" s="19"/>
      <c r="E21" s="19"/>
      <c r="F21" s="19"/>
      <c r="G21" s="19"/>
      <c r="H21" s="38"/>
      <c r="I21" s="39"/>
    </row>
    <row r="22" spans="1:10" x14ac:dyDescent="0.25">
      <c r="A22" s="37"/>
      <c r="B22" s="19"/>
      <c r="C22" s="19"/>
      <c r="D22" s="19"/>
      <c r="E22" s="19"/>
      <c r="F22" s="19"/>
      <c r="G22" s="19"/>
      <c r="H22" s="38"/>
      <c r="I22" s="39"/>
    </row>
    <row r="23" spans="1:10" x14ac:dyDescent="0.25">
      <c r="A23" s="37" t="s">
        <v>42</v>
      </c>
      <c r="B23" s="19"/>
      <c r="C23" s="19"/>
      <c r="D23" s="19"/>
      <c r="E23" s="19"/>
      <c r="F23" s="19"/>
      <c r="G23" s="19"/>
      <c r="H23" s="38"/>
      <c r="I23" s="39"/>
    </row>
    <row r="24" spans="1:10" x14ac:dyDescent="0.25">
      <c r="A24" s="37"/>
      <c r="B24" s="19"/>
      <c r="C24" s="19"/>
      <c r="D24" s="19"/>
      <c r="E24" s="19"/>
      <c r="F24" s="19"/>
      <c r="G24" s="19"/>
      <c r="H24" s="38"/>
      <c r="I24" s="39"/>
    </row>
    <row r="25" spans="1:10" ht="13.5" thickBot="1" x14ac:dyDescent="0.35">
      <c r="A25" s="49" t="s">
        <v>43</v>
      </c>
      <c r="B25" s="50"/>
      <c r="C25" s="50"/>
      <c r="D25" s="50"/>
      <c r="E25" s="50"/>
      <c r="F25" s="50"/>
      <c r="G25" s="50"/>
      <c r="H25" s="51">
        <f>'1.Bütçe'!E33</f>
        <v>50000</v>
      </c>
      <c r="I25" s="52">
        <v>100</v>
      </c>
      <c r="J25" s="75" t="s">
        <v>64</v>
      </c>
    </row>
    <row r="26" spans="1:10" x14ac:dyDescent="0.25">
      <c r="A26" s="102" t="s">
        <v>48</v>
      </c>
      <c r="B26" s="102"/>
      <c r="C26" s="102"/>
      <c r="D26" s="102"/>
      <c r="E26" s="102"/>
      <c r="F26" s="102"/>
      <c r="G26" s="102"/>
      <c r="H26" s="102"/>
      <c r="I26" s="102"/>
    </row>
    <row r="27" spans="1:10" ht="44.25" customHeight="1" x14ac:dyDescent="0.25">
      <c r="A27" s="103" t="s">
        <v>49</v>
      </c>
      <c r="B27" s="103"/>
      <c r="C27" s="103"/>
      <c r="D27" s="103"/>
      <c r="E27" s="103"/>
      <c r="F27" s="103"/>
      <c r="G27" s="103"/>
      <c r="H27" s="103"/>
      <c r="I27" s="103"/>
    </row>
  </sheetData>
  <mergeCells count="3">
    <mergeCell ref="A1:I1"/>
    <mergeCell ref="A26:I26"/>
    <mergeCell ref="A27:I27"/>
  </mergeCell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view="pageBreakPreview" topLeftCell="H1" zoomScale="130" zoomScaleNormal="70" zoomScaleSheetLayoutView="130" workbookViewId="0">
      <selection activeCell="H23" sqref="A23:XFD23"/>
    </sheetView>
  </sheetViews>
  <sheetFormatPr defaultRowHeight="12.5" x14ac:dyDescent="0.25"/>
  <cols>
    <col min="1" max="1" width="10" customWidth="1"/>
    <col min="2" max="2" width="21.81640625" customWidth="1"/>
    <col min="3" max="3" width="4.90625" customWidth="1"/>
    <col min="4" max="21" width="4.90625" style="105" customWidth="1"/>
    <col min="22" max="22" width="23.08984375" style="105" customWidth="1"/>
    <col min="23" max="23" width="21.1796875" customWidth="1"/>
  </cols>
  <sheetData>
    <row r="1" spans="1:23" ht="17.5" x14ac:dyDescent="0.25">
      <c r="A1" s="117" t="s">
        <v>117</v>
      </c>
      <c r="B1" s="118"/>
      <c r="C1" s="118"/>
      <c r="D1" s="118"/>
      <c r="E1" s="118"/>
      <c r="F1" s="118"/>
      <c r="G1" s="118"/>
      <c r="H1" s="118"/>
      <c r="I1" s="118"/>
      <c r="J1" s="118"/>
      <c r="K1" s="118"/>
      <c r="L1" s="118"/>
      <c r="M1" s="118"/>
      <c r="N1" s="118"/>
      <c r="O1" s="118"/>
      <c r="P1" s="118"/>
      <c r="Q1" s="118"/>
      <c r="R1" s="118"/>
      <c r="S1" s="118"/>
      <c r="T1" s="118"/>
      <c r="U1" s="118"/>
      <c r="V1" s="118"/>
      <c r="W1" s="119"/>
    </row>
    <row r="2" spans="1:23" ht="17.5" x14ac:dyDescent="0.25">
      <c r="A2" s="120" t="s">
        <v>118</v>
      </c>
      <c r="B2" s="116"/>
      <c r="C2" s="116"/>
      <c r="D2" s="116"/>
      <c r="E2" s="116"/>
      <c r="F2" s="116"/>
      <c r="G2" s="116"/>
      <c r="H2" s="116"/>
      <c r="I2" s="116"/>
      <c r="J2" s="116"/>
      <c r="K2" s="116"/>
      <c r="L2" s="116"/>
      <c r="M2" s="116"/>
      <c r="N2" s="116"/>
      <c r="O2" s="116"/>
      <c r="P2" s="116"/>
      <c r="Q2" s="116"/>
      <c r="R2" s="116"/>
      <c r="S2" s="116"/>
      <c r="T2" s="116"/>
      <c r="U2" s="116"/>
      <c r="V2" s="116"/>
      <c r="W2" s="121"/>
    </row>
    <row r="3" spans="1:23" s="104" customFormat="1" ht="26" customHeight="1" x14ac:dyDescent="0.25">
      <c r="A3" s="131" t="s">
        <v>84</v>
      </c>
      <c r="B3" s="132" t="s">
        <v>85</v>
      </c>
      <c r="C3" s="115" t="s">
        <v>66</v>
      </c>
      <c r="D3" s="115" t="s">
        <v>67</v>
      </c>
      <c r="E3" s="115" t="s">
        <v>68</v>
      </c>
      <c r="F3" s="115" t="s">
        <v>69</v>
      </c>
      <c r="G3" s="115" t="s">
        <v>70</v>
      </c>
      <c r="H3" s="115" t="s">
        <v>71</v>
      </c>
      <c r="I3" s="115" t="s">
        <v>72</v>
      </c>
      <c r="J3" s="115" t="s">
        <v>73</v>
      </c>
      <c r="K3" s="115" t="s">
        <v>74</v>
      </c>
      <c r="L3" s="115" t="s">
        <v>75</v>
      </c>
      <c r="M3" s="115" t="s">
        <v>76</v>
      </c>
      <c r="N3" s="115" t="s">
        <v>77</v>
      </c>
      <c r="O3" s="115" t="s">
        <v>78</v>
      </c>
      <c r="P3" s="115" t="s">
        <v>79</v>
      </c>
      <c r="Q3" s="115" t="s">
        <v>80</v>
      </c>
      <c r="R3" s="115" t="s">
        <v>81</v>
      </c>
      <c r="S3" s="115" t="s">
        <v>82</v>
      </c>
      <c r="T3" s="115" t="s">
        <v>83</v>
      </c>
      <c r="U3" s="115" t="s">
        <v>120</v>
      </c>
      <c r="V3" s="132" t="s">
        <v>86</v>
      </c>
      <c r="W3" s="133" t="s">
        <v>119</v>
      </c>
    </row>
    <row r="4" spans="1:23" ht="14" x14ac:dyDescent="0.25">
      <c r="A4" s="122">
        <v>1</v>
      </c>
      <c r="B4" s="106" t="s">
        <v>87</v>
      </c>
      <c r="C4" s="107"/>
      <c r="D4" s="107"/>
      <c r="E4" s="107"/>
      <c r="F4" s="107"/>
      <c r="G4" s="107"/>
      <c r="H4" s="107"/>
      <c r="I4" s="107"/>
      <c r="J4" s="107"/>
      <c r="K4" s="107"/>
      <c r="L4" s="107"/>
      <c r="M4" s="107"/>
      <c r="N4" s="107"/>
      <c r="O4" s="107"/>
      <c r="P4" s="107"/>
      <c r="Q4" s="107"/>
      <c r="R4" s="107"/>
      <c r="S4" s="107"/>
      <c r="T4" s="107"/>
      <c r="U4" s="135"/>
      <c r="V4" s="112"/>
      <c r="W4" s="123"/>
    </row>
    <row r="5" spans="1:23" ht="14" x14ac:dyDescent="0.25">
      <c r="A5" s="124" t="s">
        <v>88</v>
      </c>
      <c r="B5" s="108"/>
      <c r="C5" s="107"/>
      <c r="D5" s="107"/>
      <c r="E5" s="107"/>
      <c r="F5" s="107"/>
      <c r="G5" s="107"/>
      <c r="H5" s="107"/>
      <c r="I5" s="107"/>
      <c r="J5" s="107"/>
      <c r="K5" s="107"/>
      <c r="L5" s="107"/>
      <c r="M5" s="107"/>
      <c r="N5" s="107"/>
      <c r="O5" s="107"/>
      <c r="P5" s="107"/>
      <c r="Q5" s="107"/>
      <c r="R5" s="107"/>
      <c r="S5" s="107"/>
      <c r="T5" s="107"/>
      <c r="U5" s="136"/>
      <c r="V5" s="113"/>
      <c r="W5" s="123"/>
    </row>
    <row r="6" spans="1:23" ht="14" x14ac:dyDescent="0.25">
      <c r="A6" s="124" t="s">
        <v>89</v>
      </c>
      <c r="B6" s="108"/>
      <c r="C6" s="107"/>
      <c r="D6" s="107"/>
      <c r="E6" s="107"/>
      <c r="F6" s="107"/>
      <c r="G6" s="107"/>
      <c r="H6" s="107"/>
      <c r="I6" s="107"/>
      <c r="J6" s="107"/>
      <c r="K6" s="107"/>
      <c r="L6" s="107"/>
      <c r="M6" s="107"/>
      <c r="N6" s="107"/>
      <c r="O6" s="107"/>
      <c r="P6" s="107"/>
      <c r="Q6" s="107"/>
      <c r="R6" s="107"/>
      <c r="S6" s="107"/>
      <c r="T6" s="107"/>
      <c r="U6" s="136"/>
      <c r="V6" s="113"/>
      <c r="W6" s="123"/>
    </row>
    <row r="7" spans="1:23" ht="14" x14ac:dyDescent="0.25">
      <c r="A7" s="124" t="s">
        <v>90</v>
      </c>
      <c r="B7" s="108"/>
      <c r="C7" s="107"/>
      <c r="D7" s="107"/>
      <c r="E7" s="107"/>
      <c r="F7" s="107"/>
      <c r="G7" s="107"/>
      <c r="H7" s="107"/>
      <c r="I7" s="107"/>
      <c r="J7" s="107"/>
      <c r="K7" s="107"/>
      <c r="L7" s="107"/>
      <c r="M7" s="107"/>
      <c r="N7" s="107"/>
      <c r="O7" s="107"/>
      <c r="P7" s="107"/>
      <c r="Q7" s="107"/>
      <c r="R7" s="107"/>
      <c r="S7" s="107"/>
      <c r="T7" s="107"/>
      <c r="U7" s="136"/>
      <c r="V7" s="113"/>
      <c r="W7" s="123"/>
    </row>
    <row r="8" spans="1:23" ht="14" x14ac:dyDescent="0.25">
      <c r="A8" s="124" t="s">
        <v>91</v>
      </c>
      <c r="B8" s="108"/>
      <c r="C8" s="107"/>
      <c r="D8" s="107"/>
      <c r="E8" s="107"/>
      <c r="F8" s="107"/>
      <c r="G8" s="107"/>
      <c r="H8" s="107"/>
      <c r="I8" s="107"/>
      <c r="J8" s="107"/>
      <c r="K8" s="107"/>
      <c r="L8" s="107"/>
      <c r="M8" s="107"/>
      <c r="N8" s="107"/>
      <c r="O8" s="107"/>
      <c r="P8" s="107"/>
      <c r="Q8" s="107"/>
      <c r="R8" s="107"/>
      <c r="S8" s="107"/>
      <c r="T8" s="107"/>
      <c r="U8" s="136"/>
      <c r="V8" s="113"/>
      <c r="W8" s="123"/>
    </row>
    <row r="9" spans="1:23" ht="14" x14ac:dyDescent="0.25">
      <c r="A9" s="124" t="s">
        <v>92</v>
      </c>
      <c r="B9" s="109"/>
      <c r="C9" s="107"/>
      <c r="D9" s="107"/>
      <c r="E9" s="107"/>
      <c r="F9" s="107"/>
      <c r="G9" s="107"/>
      <c r="H9" s="107"/>
      <c r="I9" s="107"/>
      <c r="J9" s="107"/>
      <c r="K9" s="107"/>
      <c r="L9" s="107"/>
      <c r="M9" s="107"/>
      <c r="N9" s="107"/>
      <c r="O9" s="107"/>
      <c r="P9" s="107"/>
      <c r="Q9" s="107"/>
      <c r="R9" s="107"/>
      <c r="S9" s="107"/>
      <c r="T9" s="107"/>
      <c r="U9" s="136"/>
      <c r="V9" s="113"/>
      <c r="W9" s="123"/>
    </row>
    <row r="10" spans="1:23" ht="14" x14ac:dyDescent="0.25">
      <c r="A10" s="125">
        <v>2</v>
      </c>
      <c r="B10" s="106" t="s">
        <v>93</v>
      </c>
      <c r="C10" s="107"/>
      <c r="D10" s="107"/>
      <c r="E10" s="107"/>
      <c r="F10" s="107"/>
      <c r="G10" s="107"/>
      <c r="H10" s="107"/>
      <c r="I10" s="107"/>
      <c r="J10" s="107"/>
      <c r="K10" s="107"/>
      <c r="L10" s="107"/>
      <c r="M10" s="107"/>
      <c r="N10" s="107"/>
      <c r="O10" s="107"/>
      <c r="P10" s="107"/>
      <c r="Q10" s="107"/>
      <c r="R10" s="107"/>
      <c r="S10" s="107"/>
      <c r="T10" s="107"/>
      <c r="U10" s="136"/>
      <c r="V10" s="113"/>
      <c r="W10" s="123"/>
    </row>
    <row r="11" spans="1:23" ht="15.5" x14ac:dyDescent="0.35">
      <c r="A11" s="124" t="s">
        <v>94</v>
      </c>
      <c r="B11" s="110"/>
      <c r="C11" s="107"/>
      <c r="D11" s="107"/>
      <c r="E11" s="107"/>
      <c r="F11" s="107"/>
      <c r="G11" s="107"/>
      <c r="H11" s="107"/>
      <c r="I11" s="107"/>
      <c r="J11" s="107"/>
      <c r="K11" s="107"/>
      <c r="L11" s="107"/>
      <c r="M11" s="107"/>
      <c r="N11" s="107"/>
      <c r="O11" s="107"/>
      <c r="P11" s="107"/>
      <c r="Q11" s="107"/>
      <c r="R11" s="107"/>
      <c r="S11" s="107"/>
      <c r="T11" s="107"/>
      <c r="U11" s="136"/>
      <c r="V11" s="114"/>
      <c r="W11" s="123"/>
    </row>
    <row r="12" spans="1:23" ht="15.5" x14ac:dyDescent="0.35">
      <c r="A12" s="124" t="s">
        <v>95</v>
      </c>
      <c r="B12" s="108"/>
      <c r="C12" s="107"/>
      <c r="D12" s="107"/>
      <c r="E12" s="107"/>
      <c r="F12" s="107"/>
      <c r="G12" s="107"/>
      <c r="H12" s="107"/>
      <c r="I12" s="107"/>
      <c r="J12" s="107"/>
      <c r="K12" s="107"/>
      <c r="L12" s="107"/>
      <c r="M12" s="107"/>
      <c r="N12" s="107"/>
      <c r="O12" s="107"/>
      <c r="P12" s="107"/>
      <c r="Q12" s="107"/>
      <c r="R12" s="107"/>
      <c r="S12" s="107"/>
      <c r="T12" s="107"/>
      <c r="U12" s="136"/>
      <c r="V12" s="114"/>
      <c r="W12" s="123"/>
    </row>
    <row r="13" spans="1:23" ht="15.5" x14ac:dyDescent="0.25">
      <c r="A13" s="124" t="s">
        <v>96</v>
      </c>
      <c r="B13" s="110"/>
      <c r="C13" s="107"/>
      <c r="D13" s="107"/>
      <c r="E13" s="107"/>
      <c r="F13" s="107"/>
      <c r="G13" s="107"/>
      <c r="H13" s="107"/>
      <c r="I13" s="107"/>
      <c r="J13" s="107"/>
      <c r="K13" s="107"/>
      <c r="L13" s="107"/>
      <c r="M13" s="107"/>
      <c r="N13" s="107"/>
      <c r="O13" s="107"/>
      <c r="P13" s="107"/>
      <c r="Q13" s="107"/>
      <c r="R13" s="107"/>
      <c r="S13" s="107"/>
      <c r="T13" s="107"/>
      <c r="U13" s="136"/>
      <c r="V13" s="111"/>
      <c r="W13" s="123"/>
    </row>
    <row r="14" spans="1:23" ht="15.5" x14ac:dyDescent="0.35">
      <c r="A14" s="124" t="s">
        <v>97</v>
      </c>
      <c r="B14" s="110"/>
      <c r="C14" s="107"/>
      <c r="D14" s="107"/>
      <c r="E14" s="107"/>
      <c r="F14" s="107"/>
      <c r="G14" s="107"/>
      <c r="H14" s="107"/>
      <c r="I14" s="107"/>
      <c r="J14" s="107"/>
      <c r="K14" s="107"/>
      <c r="L14" s="107"/>
      <c r="M14" s="107"/>
      <c r="N14" s="107"/>
      <c r="O14" s="107"/>
      <c r="P14" s="107"/>
      <c r="Q14" s="107"/>
      <c r="R14" s="107"/>
      <c r="S14" s="107"/>
      <c r="T14" s="107"/>
      <c r="U14" s="136"/>
      <c r="V14" s="114"/>
      <c r="W14" s="123"/>
    </row>
    <row r="15" spans="1:23" ht="15.5" x14ac:dyDescent="0.35">
      <c r="A15" s="124" t="s">
        <v>98</v>
      </c>
      <c r="B15" s="110"/>
      <c r="C15" s="107"/>
      <c r="D15" s="107"/>
      <c r="E15" s="107"/>
      <c r="F15" s="107"/>
      <c r="G15" s="107"/>
      <c r="H15" s="107"/>
      <c r="I15" s="107"/>
      <c r="J15" s="107"/>
      <c r="K15" s="107"/>
      <c r="L15" s="107"/>
      <c r="M15" s="107"/>
      <c r="N15" s="107"/>
      <c r="O15" s="107"/>
      <c r="P15" s="107"/>
      <c r="Q15" s="107"/>
      <c r="R15" s="107"/>
      <c r="S15" s="107"/>
      <c r="T15" s="107"/>
      <c r="U15" s="136"/>
      <c r="V15" s="114"/>
      <c r="W15" s="123"/>
    </row>
    <row r="16" spans="1:23" ht="15.5" x14ac:dyDescent="0.35">
      <c r="A16" s="124" t="s">
        <v>99</v>
      </c>
      <c r="B16" s="110"/>
      <c r="C16" s="107"/>
      <c r="D16" s="107"/>
      <c r="E16" s="107"/>
      <c r="F16" s="107"/>
      <c r="G16" s="107"/>
      <c r="H16" s="107"/>
      <c r="I16" s="107"/>
      <c r="J16" s="107"/>
      <c r="K16" s="107"/>
      <c r="L16" s="107"/>
      <c r="M16" s="107"/>
      <c r="N16" s="107"/>
      <c r="O16" s="107"/>
      <c r="P16" s="107"/>
      <c r="Q16" s="107"/>
      <c r="R16" s="107"/>
      <c r="S16" s="107"/>
      <c r="T16" s="107"/>
      <c r="U16" s="136"/>
      <c r="V16" s="114"/>
      <c r="W16" s="123"/>
    </row>
    <row r="17" spans="1:23" ht="15.5" x14ac:dyDescent="0.35">
      <c r="A17" s="124" t="s">
        <v>100</v>
      </c>
      <c r="B17" s="110"/>
      <c r="C17" s="107"/>
      <c r="D17" s="107"/>
      <c r="E17" s="107"/>
      <c r="F17" s="107"/>
      <c r="G17" s="107"/>
      <c r="H17" s="107"/>
      <c r="I17" s="107"/>
      <c r="J17" s="107"/>
      <c r="K17" s="107"/>
      <c r="L17" s="107"/>
      <c r="M17" s="107"/>
      <c r="N17" s="107"/>
      <c r="O17" s="107"/>
      <c r="P17" s="107"/>
      <c r="Q17" s="107"/>
      <c r="R17" s="107"/>
      <c r="S17" s="107"/>
      <c r="T17" s="107"/>
      <c r="U17" s="136"/>
      <c r="V17" s="114"/>
      <c r="W17" s="123"/>
    </row>
    <row r="18" spans="1:23" ht="15.5" x14ac:dyDescent="0.35">
      <c r="A18" s="124" t="s">
        <v>101</v>
      </c>
      <c r="B18" s="110"/>
      <c r="C18" s="107"/>
      <c r="D18" s="107"/>
      <c r="E18" s="107"/>
      <c r="F18" s="107"/>
      <c r="G18" s="107"/>
      <c r="H18" s="107"/>
      <c r="I18" s="107"/>
      <c r="J18" s="107"/>
      <c r="K18" s="107"/>
      <c r="L18" s="107"/>
      <c r="M18" s="107"/>
      <c r="N18" s="107"/>
      <c r="O18" s="107"/>
      <c r="P18" s="107"/>
      <c r="Q18" s="107"/>
      <c r="R18" s="107"/>
      <c r="S18" s="107"/>
      <c r="T18" s="107"/>
      <c r="U18" s="136"/>
      <c r="V18" s="114"/>
      <c r="W18" s="123"/>
    </row>
    <row r="19" spans="1:23" ht="15.5" x14ac:dyDescent="0.35">
      <c r="A19" s="124" t="s">
        <v>102</v>
      </c>
      <c r="B19" s="110"/>
      <c r="C19" s="107"/>
      <c r="D19" s="107"/>
      <c r="E19" s="107"/>
      <c r="F19" s="107"/>
      <c r="G19" s="107"/>
      <c r="H19" s="107"/>
      <c r="I19" s="107"/>
      <c r="J19" s="107"/>
      <c r="K19" s="107"/>
      <c r="L19" s="107"/>
      <c r="M19" s="107"/>
      <c r="N19" s="107"/>
      <c r="O19" s="107"/>
      <c r="P19" s="107"/>
      <c r="Q19" s="107"/>
      <c r="R19" s="107"/>
      <c r="S19" s="107"/>
      <c r="T19" s="107"/>
      <c r="U19" s="136"/>
      <c r="V19" s="114"/>
      <c r="W19" s="123"/>
    </row>
    <row r="20" spans="1:23" ht="15.5" x14ac:dyDescent="0.35">
      <c r="A20" s="124" t="s">
        <v>103</v>
      </c>
      <c r="B20" s="110"/>
      <c r="C20" s="107"/>
      <c r="D20" s="107"/>
      <c r="E20" s="107"/>
      <c r="F20" s="107"/>
      <c r="G20" s="107"/>
      <c r="H20" s="107"/>
      <c r="I20" s="107"/>
      <c r="J20" s="107"/>
      <c r="K20" s="107"/>
      <c r="L20" s="107"/>
      <c r="M20" s="107"/>
      <c r="N20" s="107"/>
      <c r="O20" s="107"/>
      <c r="P20" s="107"/>
      <c r="Q20" s="107"/>
      <c r="R20" s="107"/>
      <c r="S20" s="107"/>
      <c r="T20" s="107"/>
      <c r="U20" s="136"/>
      <c r="V20" s="114"/>
      <c r="W20" s="123"/>
    </row>
    <row r="21" spans="1:23" ht="15.5" x14ac:dyDescent="0.35">
      <c r="A21" s="124" t="s">
        <v>104</v>
      </c>
      <c r="B21" s="110"/>
      <c r="C21" s="107"/>
      <c r="D21" s="107"/>
      <c r="E21" s="107"/>
      <c r="F21" s="107"/>
      <c r="G21" s="107"/>
      <c r="H21" s="107"/>
      <c r="I21" s="107"/>
      <c r="J21" s="107"/>
      <c r="K21" s="107"/>
      <c r="L21" s="107"/>
      <c r="M21" s="107"/>
      <c r="N21" s="107"/>
      <c r="O21" s="107"/>
      <c r="P21" s="107"/>
      <c r="Q21" s="107"/>
      <c r="R21" s="107"/>
      <c r="S21" s="107"/>
      <c r="T21" s="107"/>
      <c r="U21" s="136"/>
      <c r="V21" s="114"/>
      <c r="W21" s="123"/>
    </row>
    <row r="22" spans="1:23" ht="15.5" x14ac:dyDescent="0.35">
      <c r="A22" s="124" t="s">
        <v>105</v>
      </c>
      <c r="B22" s="110"/>
      <c r="C22" s="107"/>
      <c r="D22" s="107"/>
      <c r="E22" s="107"/>
      <c r="F22" s="107"/>
      <c r="G22" s="107"/>
      <c r="H22" s="107"/>
      <c r="I22" s="107"/>
      <c r="J22" s="107"/>
      <c r="K22" s="107"/>
      <c r="L22" s="107"/>
      <c r="M22" s="107"/>
      <c r="N22" s="107"/>
      <c r="O22" s="107"/>
      <c r="P22" s="107"/>
      <c r="Q22" s="107"/>
      <c r="R22" s="107"/>
      <c r="S22" s="107"/>
      <c r="T22" s="107"/>
      <c r="U22" s="136"/>
      <c r="V22" s="114"/>
      <c r="W22" s="123"/>
    </row>
    <row r="23" spans="1:23" ht="15.5" x14ac:dyDescent="0.35">
      <c r="A23" s="124" t="s">
        <v>106</v>
      </c>
      <c r="B23" s="110"/>
      <c r="C23" s="107"/>
      <c r="D23" s="107"/>
      <c r="E23" s="107"/>
      <c r="F23" s="107"/>
      <c r="G23" s="107"/>
      <c r="H23" s="107"/>
      <c r="I23" s="107"/>
      <c r="J23" s="107"/>
      <c r="K23" s="107"/>
      <c r="L23" s="107"/>
      <c r="M23" s="107"/>
      <c r="N23" s="107"/>
      <c r="O23" s="107"/>
      <c r="P23" s="107"/>
      <c r="Q23" s="107"/>
      <c r="R23" s="107"/>
      <c r="S23" s="107"/>
      <c r="T23" s="107"/>
      <c r="U23" s="136"/>
      <c r="V23" s="114"/>
      <c r="W23" s="123"/>
    </row>
    <row r="24" spans="1:23" ht="14" x14ac:dyDescent="0.25">
      <c r="A24" s="122" t="s">
        <v>107</v>
      </c>
      <c r="B24" s="106" t="s">
        <v>108</v>
      </c>
      <c r="C24" s="107"/>
      <c r="D24" s="107"/>
      <c r="E24" s="107"/>
      <c r="F24" s="107"/>
      <c r="G24" s="107"/>
      <c r="H24" s="107"/>
      <c r="I24" s="107"/>
      <c r="J24" s="107"/>
      <c r="K24" s="107"/>
      <c r="L24" s="107"/>
      <c r="M24" s="107"/>
      <c r="N24" s="107"/>
      <c r="O24" s="107"/>
      <c r="P24" s="107"/>
      <c r="Q24" s="107"/>
      <c r="R24" s="107"/>
      <c r="S24" s="107"/>
      <c r="T24" s="107"/>
      <c r="U24" s="136"/>
      <c r="V24" s="112"/>
      <c r="W24" s="123"/>
    </row>
    <row r="25" spans="1:23" ht="14" x14ac:dyDescent="0.25">
      <c r="A25" s="124" t="s">
        <v>109</v>
      </c>
      <c r="B25" s="108" t="s">
        <v>110</v>
      </c>
      <c r="C25" s="107"/>
      <c r="D25" s="107"/>
      <c r="E25" s="107"/>
      <c r="F25" s="107"/>
      <c r="G25" s="107"/>
      <c r="H25" s="107"/>
      <c r="I25" s="107"/>
      <c r="J25" s="107"/>
      <c r="K25" s="134"/>
      <c r="L25" s="134"/>
      <c r="M25" s="134"/>
      <c r="N25" s="107"/>
      <c r="O25" s="107"/>
      <c r="P25" s="107"/>
      <c r="Q25" s="107"/>
      <c r="R25" s="107"/>
      <c r="S25" s="107"/>
      <c r="T25" s="107"/>
      <c r="U25" s="137"/>
      <c r="V25" s="113"/>
      <c r="W25" s="123"/>
    </row>
    <row r="26" spans="1:23" ht="56" x14ac:dyDescent="0.25">
      <c r="A26" s="124" t="s">
        <v>111</v>
      </c>
      <c r="B26" s="108" t="s">
        <v>112</v>
      </c>
      <c r="C26" s="107"/>
      <c r="D26" s="107"/>
      <c r="E26" s="107"/>
      <c r="F26" s="107"/>
      <c r="G26" s="107"/>
      <c r="H26" s="107"/>
      <c r="I26" s="107"/>
      <c r="J26" s="107"/>
      <c r="K26" s="107"/>
      <c r="L26" s="107"/>
      <c r="M26" s="107"/>
      <c r="N26" s="107"/>
      <c r="O26" s="107"/>
      <c r="P26" s="107"/>
      <c r="Q26" s="107"/>
      <c r="R26" s="107"/>
      <c r="S26" s="107"/>
      <c r="T26" s="107"/>
      <c r="U26" s="134"/>
      <c r="V26" s="138" t="s">
        <v>121</v>
      </c>
      <c r="W26" s="123"/>
    </row>
    <row r="27" spans="1:23" ht="14" x14ac:dyDescent="0.25">
      <c r="A27" s="122" t="s">
        <v>113</v>
      </c>
      <c r="B27" s="106" t="s">
        <v>114</v>
      </c>
      <c r="C27" s="107"/>
      <c r="D27" s="107"/>
      <c r="E27" s="107"/>
      <c r="F27" s="107"/>
      <c r="G27" s="107"/>
      <c r="H27" s="107"/>
      <c r="I27" s="107"/>
      <c r="J27" s="107"/>
      <c r="K27" s="107"/>
      <c r="L27" s="107"/>
      <c r="M27" s="107"/>
      <c r="N27" s="107"/>
      <c r="O27" s="107"/>
      <c r="P27" s="107"/>
      <c r="Q27" s="107"/>
      <c r="R27" s="107"/>
      <c r="S27" s="107"/>
      <c r="T27" s="107"/>
      <c r="U27" s="107"/>
      <c r="V27" s="112"/>
      <c r="W27" s="123"/>
    </row>
    <row r="28" spans="1:23" ht="70.5" thickBot="1" x14ac:dyDescent="0.4">
      <c r="A28" s="126" t="s">
        <v>115</v>
      </c>
      <c r="B28" s="127" t="s">
        <v>116</v>
      </c>
      <c r="C28" s="128"/>
      <c r="D28" s="128"/>
      <c r="E28" s="128"/>
      <c r="F28" s="128"/>
      <c r="G28" s="128"/>
      <c r="H28" s="128"/>
      <c r="I28" s="128"/>
      <c r="J28" s="128"/>
      <c r="K28" s="128"/>
      <c r="L28" s="128"/>
      <c r="M28" s="128"/>
      <c r="N28" s="128"/>
      <c r="O28" s="128"/>
      <c r="P28" s="128"/>
      <c r="Q28" s="128"/>
      <c r="R28" s="128"/>
      <c r="S28" s="128"/>
      <c r="T28" s="128"/>
      <c r="U28" s="128"/>
      <c r="V28" s="129"/>
      <c r="W28" s="130"/>
    </row>
  </sheetData>
  <mergeCells count="3">
    <mergeCell ref="U4:U25"/>
    <mergeCell ref="A1:W1"/>
    <mergeCell ref="A2:W2"/>
  </mergeCells>
  <pageMargins left="0.25" right="0.25" top="0.75" bottom="0.75" header="0.3" footer="0.3"/>
  <pageSetup paperSize="9" scale="86" orientation="landscape" verticalDpi="0" r:id="rId1"/>
  <colBreaks count="1" manualBreakCount="1">
    <brk id="2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1.Bütçe</vt:lpstr>
      <vt:lpstr>2.Bek.fin.kay.</vt:lpstr>
      <vt:lpstr>İŞ PLANI</vt:lpstr>
      <vt:lpstr>'1.Bütçe'!Yazdırma_Alanı</vt:lpstr>
      <vt:lpstr>'İŞ PLANI'!Yazdırma_Alanı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STB</dc:creator>
  <cp:lastModifiedBy>Çakan TANIDIK</cp:lastModifiedBy>
  <cp:lastPrinted>2022-08-09T07:15:19Z</cp:lastPrinted>
  <dcterms:created xsi:type="dcterms:W3CDTF">2000-04-10T10:46:44Z</dcterms:created>
  <dcterms:modified xsi:type="dcterms:W3CDTF">2022-08-09T07:35:47Z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